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V:\25. Тендерный отдел\Внутренние закупки\ДС Новый\Электроснабжение\На размещение\"/>
    </mc:Choice>
  </mc:AlternateContent>
  <bookViews>
    <workbookView xWindow="28680" yWindow="-120" windowWidth="29040" windowHeight="15720"/>
  </bookViews>
  <sheets>
    <sheet name="ОВиК ДС Сабурово" sheetId="1" r:id="rId1"/>
  </sheets>
  <definedNames>
    <definedName name="_xlnm._FilterDatabase" localSheetId="0" hidden="1">'ОВиК ДС Сабурово'!$A$6:$U$7</definedName>
    <definedName name="_xlnm.Print_Area" localSheetId="0">'ОВиК ДС Сабурово'!$A$1:$L$168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6" i="1" l="1"/>
  <c r="F146" i="1"/>
  <c r="H145" i="1"/>
  <c r="F145" i="1"/>
  <c r="I145" i="1" s="1"/>
  <c r="H144" i="1"/>
  <c r="F144" i="1"/>
  <c r="I144" i="1" s="1"/>
  <c r="H143" i="1"/>
  <c r="F143" i="1"/>
  <c r="H142" i="1"/>
  <c r="F142" i="1"/>
  <c r="I142" i="1" s="1"/>
  <c r="H141" i="1"/>
  <c r="F141" i="1"/>
  <c r="H140" i="1"/>
  <c r="F140" i="1"/>
  <c r="I140" i="1" s="1"/>
  <c r="H139" i="1"/>
  <c r="I139" i="1" s="1"/>
  <c r="F139" i="1"/>
  <c r="H138" i="1"/>
  <c r="F138" i="1"/>
  <c r="I138" i="1" s="1"/>
  <c r="H136" i="1"/>
  <c r="F136" i="1"/>
  <c r="H135" i="1"/>
  <c r="F135" i="1"/>
  <c r="I135" i="1" s="1"/>
  <c r="H134" i="1"/>
  <c r="F134" i="1"/>
  <c r="H133" i="1"/>
  <c r="F133" i="1"/>
  <c r="I133" i="1" s="1"/>
  <c r="H132" i="1"/>
  <c r="F132" i="1"/>
  <c r="H131" i="1"/>
  <c r="F131" i="1"/>
  <c r="H130" i="1"/>
  <c r="F130" i="1"/>
  <c r="H129" i="1"/>
  <c r="F129" i="1"/>
  <c r="H128" i="1"/>
  <c r="F128" i="1"/>
  <c r="H127" i="1"/>
  <c r="F127" i="1"/>
  <c r="I127" i="1" s="1"/>
  <c r="H126" i="1"/>
  <c r="F126" i="1"/>
  <c r="H125" i="1"/>
  <c r="F125" i="1"/>
  <c r="I125" i="1" s="1"/>
  <c r="H124" i="1"/>
  <c r="F124" i="1"/>
  <c r="I124" i="1" s="1"/>
  <c r="H123" i="1"/>
  <c r="F123" i="1"/>
  <c r="I123" i="1" s="1"/>
  <c r="H122" i="1"/>
  <c r="F122" i="1"/>
  <c r="H121" i="1"/>
  <c r="F121" i="1"/>
  <c r="I121" i="1" s="1"/>
  <c r="H120" i="1"/>
  <c r="F120" i="1"/>
  <c r="H119" i="1"/>
  <c r="F119" i="1"/>
  <c r="I119" i="1" s="1"/>
  <c r="H118" i="1"/>
  <c r="F118" i="1"/>
  <c r="H117" i="1"/>
  <c r="F117" i="1"/>
  <c r="I117" i="1" s="1"/>
  <c r="H116" i="1"/>
  <c r="F116" i="1"/>
  <c r="I116" i="1" s="1"/>
  <c r="H115" i="1"/>
  <c r="F115" i="1"/>
  <c r="H114" i="1"/>
  <c r="F114" i="1"/>
  <c r="H113" i="1"/>
  <c r="F113" i="1"/>
  <c r="H112" i="1"/>
  <c r="F112" i="1"/>
  <c r="I112" i="1" s="1"/>
  <c r="H111" i="1"/>
  <c r="I111" i="1" s="1"/>
  <c r="F111" i="1"/>
  <c r="H109" i="1"/>
  <c r="F109" i="1"/>
  <c r="H108" i="1"/>
  <c r="F108" i="1"/>
  <c r="H107" i="1"/>
  <c r="F107" i="1"/>
  <c r="I107" i="1" s="1"/>
  <c r="H106" i="1"/>
  <c r="F106" i="1"/>
  <c r="H104" i="1"/>
  <c r="F104" i="1"/>
  <c r="H103" i="1"/>
  <c r="F103" i="1"/>
  <c r="H102" i="1"/>
  <c r="F102" i="1"/>
  <c r="H101" i="1"/>
  <c r="F101" i="1"/>
  <c r="H99" i="1"/>
  <c r="F99" i="1"/>
  <c r="H98" i="1"/>
  <c r="F98" i="1"/>
  <c r="H97" i="1"/>
  <c r="F97" i="1"/>
  <c r="I97" i="1" s="1"/>
  <c r="H96" i="1"/>
  <c r="I96" i="1" s="1"/>
  <c r="F96" i="1"/>
  <c r="H95" i="1"/>
  <c r="F95" i="1"/>
  <c r="H94" i="1"/>
  <c r="F94" i="1"/>
  <c r="H93" i="1"/>
  <c r="F93" i="1"/>
  <c r="I93" i="1" s="1"/>
  <c r="I92" i="1"/>
  <c r="H92" i="1"/>
  <c r="F92" i="1"/>
  <c r="H91" i="1"/>
  <c r="F91" i="1"/>
  <c r="H89" i="1"/>
  <c r="F89" i="1"/>
  <c r="I89" i="1" s="1"/>
  <c r="H88" i="1"/>
  <c r="F88" i="1"/>
  <c r="I88" i="1" s="1"/>
  <c r="H87" i="1"/>
  <c r="F87" i="1"/>
  <c r="I87" i="1" s="1"/>
  <c r="H86" i="1"/>
  <c r="F86" i="1"/>
  <c r="H84" i="1"/>
  <c r="F84" i="1"/>
  <c r="I84" i="1" s="1"/>
  <c r="H83" i="1"/>
  <c r="F83" i="1"/>
  <c r="H82" i="1"/>
  <c r="F82" i="1"/>
  <c r="I82" i="1" s="1"/>
  <c r="H81" i="1"/>
  <c r="F81" i="1"/>
  <c r="H80" i="1"/>
  <c r="F80" i="1"/>
  <c r="I80" i="1" s="1"/>
  <c r="H78" i="1"/>
  <c r="F78" i="1"/>
  <c r="I78" i="1" s="1"/>
  <c r="H77" i="1"/>
  <c r="F77" i="1"/>
  <c r="H76" i="1"/>
  <c r="F76" i="1"/>
  <c r="H75" i="1"/>
  <c r="F75" i="1"/>
  <c r="H74" i="1"/>
  <c r="F74" i="1"/>
  <c r="I74" i="1" s="1"/>
  <c r="H72" i="1"/>
  <c r="F72" i="1"/>
  <c r="I72" i="1" s="1"/>
  <c r="H71" i="1"/>
  <c r="F71" i="1"/>
  <c r="H70" i="1"/>
  <c r="F70" i="1"/>
  <c r="I70" i="1" s="1"/>
  <c r="H69" i="1"/>
  <c r="F69" i="1"/>
  <c r="H68" i="1"/>
  <c r="F68" i="1"/>
  <c r="I68" i="1" s="1"/>
  <c r="H66" i="1"/>
  <c r="I66" i="1" s="1"/>
  <c r="F66" i="1"/>
  <c r="H65" i="1"/>
  <c r="F65" i="1"/>
  <c r="I65" i="1" s="1"/>
  <c r="H64" i="1"/>
  <c r="F64" i="1"/>
  <c r="H63" i="1"/>
  <c r="F63" i="1"/>
  <c r="I63" i="1" s="1"/>
  <c r="H62" i="1"/>
  <c r="F62" i="1"/>
  <c r="H60" i="1"/>
  <c r="F60" i="1"/>
  <c r="I60" i="1" s="1"/>
  <c r="H59" i="1"/>
  <c r="F59" i="1"/>
  <c r="H58" i="1"/>
  <c r="F58" i="1"/>
  <c r="H57" i="1"/>
  <c r="F57" i="1"/>
  <c r="H56" i="1"/>
  <c r="F56" i="1"/>
  <c r="H54" i="1"/>
  <c r="F54" i="1"/>
  <c r="H53" i="1"/>
  <c r="F53" i="1"/>
  <c r="I53" i="1" s="1"/>
  <c r="H52" i="1"/>
  <c r="F52" i="1"/>
  <c r="H51" i="1"/>
  <c r="F51" i="1"/>
  <c r="I51" i="1" s="1"/>
  <c r="H50" i="1"/>
  <c r="F50" i="1"/>
  <c r="I50" i="1" s="1"/>
  <c r="H48" i="1"/>
  <c r="F48" i="1"/>
  <c r="I48" i="1" s="1"/>
  <c r="H47" i="1"/>
  <c r="F47" i="1"/>
  <c r="H46" i="1"/>
  <c r="F46" i="1"/>
  <c r="I46" i="1" s="1"/>
  <c r="H45" i="1"/>
  <c r="F45" i="1"/>
  <c r="H44" i="1"/>
  <c r="F44" i="1"/>
  <c r="I44" i="1" s="1"/>
  <c r="H43" i="1"/>
  <c r="F43" i="1"/>
  <c r="H41" i="1"/>
  <c r="F41" i="1"/>
  <c r="I41" i="1" s="1"/>
  <c r="H40" i="1"/>
  <c r="F40" i="1"/>
  <c r="I40" i="1" s="1"/>
  <c r="H38" i="1"/>
  <c r="F38" i="1"/>
  <c r="H37" i="1"/>
  <c r="F37" i="1"/>
  <c r="H36" i="1"/>
  <c r="F36" i="1"/>
  <c r="H35" i="1"/>
  <c r="F35" i="1"/>
  <c r="I35" i="1" s="1"/>
  <c r="H34" i="1"/>
  <c r="I34" i="1" s="1"/>
  <c r="F34" i="1"/>
  <c r="H33" i="1"/>
  <c r="F33" i="1"/>
  <c r="H31" i="1"/>
  <c r="F31" i="1"/>
  <c r="H30" i="1"/>
  <c r="F30" i="1"/>
  <c r="I30" i="1" s="1"/>
  <c r="H29" i="1"/>
  <c r="F29" i="1"/>
  <c r="H28" i="1"/>
  <c r="F28" i="1"/>
  <c r="H27" i="1"/>
  <c r="F27" i="1"/>
  <c r="H26" i="1"/>
  <c r="F26" i="1"/>
  <c r="H25" i="1"/>
  <c r="F25" i="1"/>
  <c r="H24" i="1"/>
  <c r="F24" i="1"/>
  <c r="H23" i="1"/>
  <c r="F23" i="1"/>
  <c r="H22" i="1"/>
  <c r="F22" i="1"/>
  <c r="I22" i="1" s="1"/>
  <c r="H21" i="1"/>
  <c r="I21" i="1" s="1"/>
  <c r="F21" i="1"/>
  <c r="H20" i="1"/>
  <c r="F20" i="1"/>
  <c r="H19" i="1"/>
  <c r="H147" i="1" s="1"/>
  <c r="H148" i="1" s="1"/>
  <c r="F19" i="1"/>
  <c r="I38" i="1" l="1"/>
  <c r="I115" i="1"/>
  <c r="I28" i="1"/>
  <c r="I58" i="1"/>
  <c r="I104" i="1"/>
  <c r="I131" i="1"/>
  <c r="I86" i="1"/>
  <c r="I25" i="1"/>
  <c r="I27" i="1"/>
  <c r="I29" i="1"/>
  <c r="I47" i="1"/>
  <c r="I54" i="1"/>
  <c r="I59" i="1"/>
  <c r="I69" i="1"/>
  <c r="I77" i="1"/>
  <c r="I98" i="1"/>
  <c r="I101" i="1"/>
  <c r="I103" i="1"/>
  <c r="I106" i="1"/>
  <c r="I108" i="1"/>
  <c r="I122" i="1"/>
  <c r="I128" i="1"/>
  <c r="I132" i="1"/>
  <c r="I141" i="1"/>
  <c r="I33" i="1"/>
  <c r="I52" i="1"/>
  <c r="I71" i="1"/>
  <c r="I91" i="1"/>
  <c r="I109" i="1"/>
  <c r="I126" i="1"/>
  <c r="I143" i="1"/>
  <c r="I20" i="1"/>
  <c r="I37" i="1"/>
  <c r="I57" i="1"/>
  <c r="I76" i="1"/>
  <c r="I95" i="1"/>
  <c r="I114" i="1"/>
  <c r="I130" i="1"/>
  <c r="I24" i="1"/>
  <c r="I26" i="1"/>
  <c r="I36" i="1"/>
  <c r="I43" i="1"/>
  <c r="I45" i="1"/>
  <c r="I56" i="1"/>
  <c r="I62" i="1"/>
  <c r="I64" i="1"/>
  <c r="I75" i="1"/>
  <c r="I81" i="1"/>
  <c r="I83" i="1"/>
  <c r="I94" i="1"/>
  <c r="I99" i="1"/>
  <c r="I102" i="1"/>
  <c r="I113" i="1"/>
  <c r="I118" i="1"/>
  <c r="I120" i="1"/>
  <c r="I129" i="1"/>
  <c r="I134" i="1"/>
  <c r="I136" i="1"/>
  <c r="I146" i="1"/>
  <c r="F147" i="1"/>
  <c r="F148" i="1" s="1"/>
  <c r="I19" i="1"/>
  <c r="I23" i="1"/>
  <c r="I31" i="1"/>
  <c r="I147" i="1" l="1"/>
  <c r="I148" i="1" s="1"/>
</calcChain>
</file>

<file path=xl/sharedStrings.xml><?xml version="1.0" encoding="utf-8"?>
<sst xmlns="http://schemas.openxmlformats.org/spreadsheetml/2006/main" count="541" uniqueCount="196">
  <si>
    <t>№ п/п</t>
  </si>
  <si>
    <t>Наименование работ и  затрат</t>
  </si>
  <si>
    <t>Кол-во</t>
  </si>
  <si>
    <t>Ед. изм.</t>
  </si>
  <si>
    <t>Итого</t>
  </si>
  <si>
    <t>в т.ч. НДС 20%</t>
  </si>
  <si>
    <t>Цена материала</t>
  </si>
  <si>
    <t>Стоимость материала</t>
  </si>
  <si>
    <t>Цена работ</t>
  </si>
  <si>
    <t>Стоимость работ</t>
  </si>
  <si>
    <t>Стоимость всего</t>
  </si>
  <si>
    <t>- поставку всех необходимых материалов и комплектующих, в т.ч. крепежных и расходных;</t>
  </si>
  <si>
    <t>- работы и материалы, не учтенные проектом и/или данной формой КП, но необходимые для выполнения полного комплекса работ;</t>
  </si>
  <si>
    <t>- подготовку исполнительной документации;</t>
  </si>
  <si>
    <t>Основные условия договора:</t>
  </si>
  <si>
    <t>- проживание рабочих на площадке запрещено;</t>
  </si>
  <si>
    <t>- разгрузка и затарка материала выполняется силами Подрядчика;</t>
  </si>
  <si>
    <t>- при использовании подъемных механизмов Заказчика, выставляется компенсация за время пользования;</t>
  </si>
  <si>
    <t>- компенсация электроэнергии на бытовые нужды (бытовки);</t>
  </si>
  <si>
    <t>м</t>
  </si>
  <si>
    <t>шт</t>
  </si>
  <si>
    <t>шт.</t>
  </si>
  <si>
    <t>*Стоимость КП включает все расходы Подрядчика, необходимые для выполнения полного комплекса работ, в соответствии с рабочей документацией, в т.ч., но не ограничиваясь:</t>
  </si>
  <si>
    <t>- проведение пусконаладочных работ и необходимых испытаний;</t>
  </si>
  <si>
    <t>- предоставление сертификатов и паспортов на изделия (при необходимости);</t>
  </si>
  <si>
    <t>должность                            ФИО                                        подпись</t>
  </si>
  <si>
    <t>дата</t>
  </si>
  <si>
    <t>*КП предоставляется в формате PDF (скан с подписью и печатью), а также в формате EXCEL.</t>
  </si>
  <si>
    <t>Примечание</t>
  </si>
  <si>
    <t xml:space="preserve">Код оборудования, Завод изготовитель </t>
  </si>
  <si>
    <t>Тип, марка, обозначение</t>
  </si>
  <si>
    <t xml:space="preserve">ВРУ </t>
  </si>
  <si>
    <t>Выключатель автоматический ВА-99/630  630A               Номин. отключающая способность по IEC 60947-2  45кА</t>
  </si>
  <si>
    <t>EKF</t>
  </si>
  <si>
    <t>mccb99C-630-630</t>
  </si>
  <si>
    <t xml:space="preserve">ВА-99С/630А  </t>
  </si>
  <si>
    <t>Вспомогательные контакты 100-630А</t>
  </si>
  <si>
    <t>mccb99c-a-16</t>
  </si>
  <si>
    <t>Расцепитель независимый MX 100-630А</t>
  </si>
  <si>
    <t>mccb99c-a-7</t>
  </si>
  <si>
    <t>Расцепитель минимального напряжения MN 100-630А</t>
  </si>
  <si>
    <t>mccb99c-a-1</t>
  </si>
  <si>
    <t>Соединительные пластины 400-630А (6 штук)</t>
  </si>
  <si>
    <t>mccb99c-a-24-630a</t>
  </si>
  <si>
    <t>Электропривод ВА-99С CD/2-630</t>
  </si>
  <si>
    <t>mccb99c-a-21</t>
  </si>
  <si>
    <t>Выключатель автоматический ВА-99/400  400A               Номин. отключающая способность по IEC 60947-2  45кА</t>
  </si>
  <si>
    <t>mccb99C-400-400</t>
  </si>
  <si>
    <t xml:space="preserve">ВА-99С/400А  </t>
  </si>
  <si>
    <t>Автоматический выключатель 3P 16А (C) 10kA ВА 47-100 EKF Basic</t>
  </si>
  <si>
    <t>mcb47100-3-16C-bas</t>
  </si>
  <si>
    <t>Автоматический выключатель 1P 16А (C) 10kA ВА 47-100 EKF Basic</t>
  </si>
  <si>
    <t>mcb47100-1-16C-bas</t>
  </si>
  <si>
    <t>Автоматический выключатель 3P 25А (C) 10kA ВА 47-100 EKF Basic</t>
  </si>
  <si>
    <t>mcb47100-3-25C-bas</t>
  </si>
  <si>
    <t>Автоматический выключатель 3P 32А (C) 10kA ВА 47-100 EKF Basic</t>
  </si>
  <si>
    <t>mcb47100-3-32C-bas</t>
  </si>
  <si>
    <t>Автоматический выключатель 3P 40А (C) 10kA ВА 47-100 EKF Basic</t>
  </si>
  <si>
    <t>mcb47100-3-40C-bas</t>
  </si>
  <si>
    <t>Автоматический выключатель 3P 50А (C) 10kA ВА 47-100 EKF Basic</t>
  </si>
  <si>
    <t>mcb47100-3-50C-bas</t>
  </si>
  <si>
    <t>Автоматический выключатель 3P 80А (C) 10kA ВА 47-100 EKF Basic</t>
  </si>
  <si>
    <t>mcb47100-3-80C-bas</t>
  </si>
  <si>
    <t>Автоматический выключатель EKF ВА-99C/160 3P (термомагнитный) 36kA 160 А</t>
  </si>
  <si>
    <t>mccb99C-160-160</t>
  </si>
  <si>
    <t>Автоматический выключатель EKF ВА-99C/250 3P (термомагнитный) 45kA 250 А</t>
  </si>
  <si>
    <t>mccb99C-250-250</t>
  </si>
  <si>
    <t>Сборный шкаф CQE, с дверью и задней панелью, 2000 x 800 x 600 мм</t>
  </si>
  <si>
    <t>ДКС</t>
  </si>
  <si>
    <t>R5CQE2086</t>
  </si>
  <si>
    <t>Гибкая шина в ПВХ изоляции, 8x24x1мм, ном. ток 630А, длина 2 метра</t>
  </si>
  <si>
    <t>R5BFC8241</t>
  </si>
  <si>
    <t>Щит рабочего освещения подвал ШО-П.</t>
  </si>
  <si>
    <t>Выключатели автоматические серии AV-6 EKF AVERES. 3P 63А (C) 6kA</t>
  </si>
  <si>
    <t>mcb6-3-63C-av</t>
  </si>
  <si>
    <t>Выключатели автоматические серии AV-6 EKF AVERES. 1P 6А (C) 6kA</t>
  </si>
  <si>
    <t>mcb6-1-06C-av</t>
  </si>
  <si>
    <t>Выключатели автоматические серии AV-6 EKF AVERES. 1P 10А (C) 6kA</t>
  </si>
  <si>
    <t>mcb6-1-10C-av</t>
  </si>
  <si>
    <t>Выключатели автоматические серии AV-6 EKF AVERES. 1P 16А (C) 6kA</t>
  </si>
  <si>
    <t>mcb6-1-16C-av</t>
  </si>
  <si>
    <t>Дифференциальный автомат АВДТ-63 16А/30мА (характеристика С, электронный, тип А) 6кА EKF PROxima</t>
  </si>
  <si>
    <t>DA63-16-30e</t>
  </si>
  <si>
    <t>Дифференциальный автомат АВДТ-63 25А/30мА (характеристика С, электронный, тип А) 6кА EKF PROxima</t>
  </si>
  <si>
    <t>DA63-25-30e</t>
  </si>
  <si>
    <t>Щит рабочего освещения подвал ШАО-П.</t>
  </si>
  <si>
    <t>Выключатели автоматические серии AV-6 EKF AVERES. 3P 32А (C) 6kA</t>
  </si>
  <si>
    <t>mcb6-3-32C-av</t>
  </si>
  <si>
    <t>Щит рабочего освещения 1-й этаж ЩО-1.</t>
  </si>
  <si>
    <t>Автоматический выключатель EKF ВА-99C/200 3P (термомагнитный) 45kA 200 А</t>
  </si>
  <si>
    <t>mccb99C-200-200</t>
  </si>
  <si>
    <t>Дифференциальный автомат АД-4 32/30мА EKF PROxima  3р(380В) 6кА</t>
  </si>
  <si>
    <t>DA4-32-30-pro</t>
  </si>
  <si>
    <t>Щит рабочего освещения 2-й этаж ЩО-2.</t>
  </si>
  <si>
    <t>Автоматический выключатель 3P 125А (C) 15кА ВА 47-125 EKF PROxima</t>
  </si>
  <si>
    <t>mcb47125-3-125C</t>
  </si>
  <si>
    <t>Щит рабочего освещения 3-й этаж ЩО-3.</t>
  </si>
  <si>
    <t>Щит собственных нужд подвал ЩСН-П</t>
  </si>
  <si>
    <t>Выключатель автоматический AV-6 3P 32A (C) 6kA EKF AVERES</t>
  </si>
  <si>
    <t>Щит распред. навесной ЩРН-П-24 IP41 EKF PROxima</t>
  </si>
  <si>
    <t>pb40-n-24</t>
  </si>
  <si>
    <t>Щит собственных нужд 1-й этаж ЩСН-1</t>
  </si>
  <si>
    <t>Щит собственных нужд 2-й этаж ЩСН-2</t>
  </si>
  <si>
    <t>Щит собственных нужд 3-й этаж ЩСН-3</t>
  </si>
  <si>
    <t>Щит аварийного освещения подвал ЩАО-П</t>
  </si>
  <si>
    <t>Щит аварийного освещения 1-й этаж ЩАО-1</t>
  </si>
  <si>
    <t>Щит аварийного освещения 2-й этаж ЩАО-2</t>
  </si>
  <si>
    <t>Щит аварийного освещения 3-й этаж ЩАО-3</t>
  </si>
  <si>
    <t>Щит уличного освещения</t>
  </si>
  <si>
    <t>Выключатели автоматические серии AV-6 EKF AVERES. 3P 10А (C) 6kA</t>
  </si>
  <si>
    <t>mcb6-3-10C-av</t>
  </si>
  <si>
    <t>Монтажные материалы</t>
  </si>
  <si>
    <t>Труба легкая гофрированная с протяжкой не распространяющая горение, наружный диаметр 25 мм, внутренний диаметр 19 мм, IP55, t-раб.-25...+60°C, цвет серый</t>
  </si>
  <si>
    <t>Держатель с защелкой для труб ПВХ D=25 мм, t-раб.-25...+60°C, цвет серый</t>
  </si>
  <si>
    <t>Шт.</t>
  </si>
  <si>
    <t>Труба легкая гофрированная с протяжкой не распространяющая горение, наружный диаметр 40 мм, внутренний диаметр 31,8 мм, IP55, t-раб.-25...+60°C, цвет серый</t>
  </si>
  <si>
    <t>Держатель с защелкой для труб ПВХ D=40 мм, t-раб.-25...+60°C, цвет серый</t>
  </si>
  <si>
    <t>Труба ПВХ гибкая гофр. д.50мм, лёгкая с протяжкой, 30м, цвет серый</t>
  </si>
  <si>
    <t>Держатель с защелкой для труб ПВХ D=50 мм, t-раб.-25...+60°C, цвет серый</t>
  </si>
  <si>
    <t xml:space="preserve">FIRESTOP 65 противопожарная пена всесезонная. </t>
  </si>
  <si>
    <t>PROFFLEX</t>
  </si>
  <si>
    <t>FireStop 65</t>
  </si>
  <si>
    <t>Бирка У136 маркировочная треугольная 62х62х62х0,8мм</t>
  </si>
  <si>
    <t>Rexant</t>
  </si>
  <si>
    <t>Бирка У136 (07-6236)</t>
  </si>
  <si>
    <t>Бирка У134 маркировочная квадратная 55х55х0,8мм</t>
  </si>
  <si>
    <t>Бирка У134 (07-6234)</t>
  </si>
  <si>
    <t>П-образный профиль PSM, высота 50 мм, ширина 29 мм, толщина листовой стали 2,5 мм, длина 1000 мм</t>
  </si>
  <si>
    <t>BPM2910</t>
  </si>
  <si>
    <t>Нейлоновая, неоткрываемая, белый (уп 100 шт) Ш=2.5мм, Дл=200мм,</t>
  </si>
  <si>
    <t>07-0200-4</t>
  </si>
  <si>
    <t>Хомут-стяжка нейлоновая, самозатухающая; 2.5х100 мм, максимальная нагрузка 8 кг, диаметр охвата 22 мм; t-раб.–35...+85 °С. Белого цвета.</t>
  </si>
  <si>
    <t>PROCONNECT</t>
  </si>
  <si>
    <t>57-0100</t>
  </si>
  <si>
    <t>Лоток 35341 100х100х0,7 L=3000 перфорированный (ДКС)</t>
  </si>
  <si>
    <t>Крышка 35522 L=3000 для лотков шириной 100мм (ДКС)</t>
  </si>
  <si>
    <t>Ответвитель DL 100х100 в комплекте с крепежными элементами и соединительными пластинами, необходимыми для монтажа</t>
  </si>
  <si>
    <t>36263K</t>
  </si>
  <si>
    <t>DL 100х100</t>
  </si>
  <si>
    <t>Крышка на ответвитель Т-образный, основание 100 мм, цвет светло-серый</t>
  </si>
  <si>
    <t>Винт с крестообразным шлицем М6х10 (CM010610)</t>
  </si>
  <si>
    <t>CM010610</t>
  </si>
  <si>
    <t>Гайка с насечкой М6 (CM100600)</t>
  </si>
  <si>
    <t>CM100600</t>
  </si>
  <si>
    <t>Лоток металлический перфорированный, основание 600 мм, высота 100 мм, длина 3000 мм</t>
  </si>
  <si>
    <t>Крышка лотка с заземлением, основание 600 мм, длина 3000 мм</t>
  </si>
  <si>
    <t>Винт для электрического соединения М5х8мм</t>
  </si>
  <si>
    <t>СМ030508</t>
  </si>
  <si>
    <t>М5х8мм</t>
  </si>
  <si>
    <t>Траверса для подвеса лотка шириной до 600 мм, длина 665мм, крепление к потолку при помощи шпилек</t>
  </si>
  <si>
    <t>BST4160</t>
  </si>
  <si>
    <t>Шпилька М10, длина 1000мм</t>
  </si>
  <si>
    <t>CM201001</t>
  </si>
  <si>
    <t>Латунный разрезной анкер М10, минимальная глубина высверленного отверстия 39 мм, длина 34 мм, диаметр высверленного отверстия 12 мм</t>
  </si>
  <si>
    <t>CM411034</t>
  </si>
  <si>
    <t>Гайка с насечкой, препятствующей откручиванию М10</t>
  </si>
  <si>
    <t>CM101000</t>
  </si>
  <si>
    <t>Угол CPO 90 горизонтальный 90° 600х100 в комплекте с крепежными элементами и соединительными пластинами, необходимыми для монтажа</t>
  </si>
  <si>
    <t>36047K</t>
  </si>
  <si>
    <t>Кабельная продукция</t>
  </si>
  <si>
    <t>Кабель силовой, не распространяющий горение 5х2,5 мм², с низким дымо и газовыделением, с низкой токсичностью продуктов горения ( черный). Наружный размер кабеля D=13,9 мм.</t>
  </si>
  <si>
    <t>Сегмент Энерго, 0,4кг/м</t>
  </si>
  <si>
    <t>П2988</t>
  </si>
  <si>
    <t>ВВГнг(А)-LSLTx 5х2,5 -1 кВ (ГОСТ)</t>
  </si>
  <si>
    <t>Кабель силовой, не распространяющий горение 5х4 мм², с низким дымо и газовыделением, с низкой токсичностью продуктов горения ( черный). Наружный размер кабеля D=15,7 мм.</t>
  </si>
  <si>
    <t>Сегмент Энерго, 0,5кг/м</t>
  </si>
  <si>
    <t>П3023</t>
  </si>
  <si>
    <t>ВВГнг(А)-LSLTx 5х4 -1 кВ (ГОСТ)</t>
  </si>
  <si>
    <t>Кабель силовой, не распространяющий горение 5х6 мм², с низким дымо и газовыделением, с низкой токсичностью продуктов горения ( черный). Наружный размер кабеля D=17,0 мм.</t>
  </si>
  <si>
    <t>Сегмент Энерго, 0,65кг/м</t>
  </si>
  <si>
    <t>П3005</t>
  </si>
  <si>
    <t>ВВГнг(А)-LSLTx 5х6 -1 кВ (ГОСТ)</t>
  </si>
  <si>
    <t>Кабель силовой, не распространяющий горение 5х25 мм², с низким дымо и газовыделением, с низкой токсичностью продуктов горения ( черный). Наружный размер кабеля D=29,5 мм.</t>
  </si>
  <si>
    <t>Сегмент Энерго, 2,0кг/м</t>
  </si>
  <si>
    <t>ВВГнг(А)-LSLTx 5х25 -1 кВ (ГОСТ)</t>
  </si>
  <si>
    <t>Кабель силовой, не распространяющий горение 5х35 мм², с низким дымо и газовыделением, с низкой токсичностью продуктов горения ( черный). Наружный размер кабеля D=32.9 мм.</t>
  </si>
  <si>
    <t>Кабель.РФ, 2,6кг/м</t>
  </si>
  <si>
    <t>296929-20054</t>
  </si>
  <si>
    <t>ВВГнг(А)-LSLTx 5х35 -1 кВ (ГОСТ)</t>
  </si>
  <si>
    <t>Кабель силовой, не распространяющий горение 5х120 мм², с низким дымо и газовыделением, с низкой токсичностью продуктов горения ( черный). Наружный размер кабеля D=48,0 мм.</t>
  </si>
  <si>
    <t>Кабель.РФ, 7,4кг/м</t>
  </si>
  <si>
    <t>296918-20054</t>
  </si>
  <si>
    <t>ВВГнг(А)-LSLTx 5х120 -1 кВ (ГОСТ)</t>
  </si>
  <si>
    <t>Кабель силовой, не распространяющий горение 3х1,5 мм², с низким дымо и газовыделением, с низкой токсичностью продуктов горения ( черный). Наружный размер кабеля D=11,4 мм.</t>
  </si>
  <si>
    <t>Сегмент Энерго, 0,22кг/м</t>
  </si>
  <si>
    <t>П3019</t>
  </si>
  <si>
    <t>ВВГнг(А)-LSLTx 3х1,5 -1 кВ (ГОСТ)</t>
  </si>
  <si>
    <t>Кабель силовой, не распространяющий горение 3х2,5 мм², с низким дымо и газовыделением, с низкой токсичностью продуктов горения ( черный). Наружный размер кабеля D=12,2 мм.</t>
  </si>
  <si>
    <t>Сегмент Энерго, 0,3кг/м</t>
  </si>
  <si>
    <t>П2987</t>
  </si>
  <si>
    <t>ВВГнг(А)-LSLTx 3х2,5 -1 кВ (ГОСТ)</t>
  </si>
  <si>
    <t>Кабель силовой, не распространяющий горение 3х4 мм², с низким дымо и газовыделением, с низкой токсичностью продуктов горения ( черный). Наружный размер кабеля D=13,6 мм.</t>
  </si>
  <si>
    <t>Сегмент Энерго, 0,36кг/м</t>
  </si>
  <si>
    <t>П4003</t>
  </si>
  <si>
    <t>ВВГнг(А)-LSLTx 3х4 -1 кВ (ГОСТ)</t>
  </si>
  <si>
    <r>
      <rPr>
        <sz val="11"/>
        <rFont val="Times New Roman"/>
        <family val="1"/>
        <charset val="204"/>
      </rPr>
      <t>Коммерческое предложение
Выполнение работ по монтажу "Система электроснабжения"на объекте: Детский сад на 250 мест по адресу: Московская область, г.о. Красногорск, п. Новый</t>
    </r>
    <r>
      <rPr>
        <sz val="11"/>
        <color rgb="FFFF0000"/>
        <rFont val="Times New Roman"/>
        <family val="1"/>
        <charset val="204"/>
      </rPr>
      <t xml:space="preserve">
(наименование организации/ИНН)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</si>
</sst>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10101"/>
      <name val="Times New Roman"/>
      <family val="1"/>
      <charset val="204"/>
    </font>
    <font>
      <sz val="11"/>
      <color rgb="FF01010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8080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2">
    <xf numFmtId="0" fontId="0" fillId="0" borderId="0" xfId="0"/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Alignment="1"/>
    <xf numFmtId="4" fontId="5" fillId="0" borderId="0" xfId="0" applyNumberFormat="1" applyFont="1" applyAlignment="1">
      <alignment horizontal="center" vertical="center" wrapText="1"/>
    </xf>
    <xf numFmtId="0" fontId="2" fillId="0" borderId="0" xfId="0" applyFont="1" applyAlignment="1"/>
    <xf numFmtId="0" fontId="2" fillId="0" borderId="8" xfId="0" applyFont="1" applyBorder="1" applyAlignment="1">
      <alignment horizontal="center"/>
    </xf>
    <xf numFmtId="0" fontId="8" fillId="0" borderId="0" xfId="0" applyFont="1" applyAlignment="1">
      <alignment vertical="top"/>
    </xf>
    <xf numFmtId="49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/>
    <xf numFmtId="0" fontId="2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top" wrapText="1"/>
    </xf>
    <xf numFmtId="49" fontId="12" fillId="4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left" vertical="center" wrapText="1" shrinkToFit="1"/>
    </xf>
    <xf numFmtId="0" fontId="5" fillId="3" borderId="15" xfId="0" applyFont="1" applyFill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shrinkToFit="1"/>
    </xf>
    <xf numFmtId="4" fontId="7" fillId="2" borderId="6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wrapText="1"/>
    </xf>
    <xf numFmtId="0" fontId="5" fillId="3" borderId="17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5" fillId="3" borderId="5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center" wrapText="1"/>
    </xf>
    <xf numFmtId="1" fontId="6" fillId="3" borderId="2" xfId="0" applyNumberFormat="1" applyFont="1" applyFill="1" applyBorder="1" applyAlignment="1">
      <alignment horizontal="center" vertical="center" shrinkToFit="1"/>
    </xf>
    <xf numFmtId="0" fontId="5" fillId="0" borderId="5" xfId="0" applyFont="1" applyBorder="1" applyAlignment="1">
      <alignment horizontal="center" wrapText="1"/>
    </xf>
    <xf numFmtId="1" fontId="6" fillId="3" borderId="1" xfId="0" applyNumberFormat="1" applyFont="1" applyFill="1" applyBorder="1" applyAlignment="1">
      <alignment horizontal="center" vertical="center" shrinkToFit="1"/>
    </xf>
    <xf numFmtId="0" fontId="5" fillId="3" borderId="10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1" fontId="6" fillId="3" borderId="5" xfId="0" applyNumberFormat="1" applyFont="1" applyFill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wrapText="1"/>
    </xf>
    <xf numFmtId="0" fontId="5" fillId="0" borderId="18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3" borderId="16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17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left" vertical="top" wrapText="1"/>
    </xf>
    <xf numFmtId="0" fontId="5" fillId="0" borderId="16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14" fillId="3" borderId="2" xfId="0" applyFont="1" applyFill="1" applyBorder="1" applyAlignment="1">
      <alignment horizontal="left" vertical="top" wrapText="1"/>
    </xf>
    <xf numFmtId="0" fontId="15" fillId="3" borderId="2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1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 wrapText="1"/>
    </xf>
    <xf numFmtId="2" fontId="17" fillId="0" borderId="11" xfId="0" applyNumberFormat="1" applyFont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 wrapText="1"/>
    </xf>
    <xf numFmtId="0" fontId="18" fillId="3" borderId="1" xfId="0" applyFont="1" applyFill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shrinkToFit="1"/>
    </xf>
    <xf numFmtId="49" fontId="2" fillId="3" borderId="1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865632</xdr:colOff>
      <xdr:row>148</xdr:row>
      <xdr:rowOff>0</xdr:rowOff>
    </xdr:from>
    <xdr:ext cx="18415" cy="387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62EA5A3D-6D0C-4BD4-B7CA-87E3F32C40FB}"/>
            </a:ext>
          </a:extLst>
        </xdr:cNvPr>
        <xdr:cNvSpPr/>
      </xdr:nvSpPr>
      <xdr:spPr>
        <a:xfrm>
          <a:off x="1589532" y="0"/>
          <a:ext cx="18415" cy="38735"/>
        </a:xfrm>
        <a:custGeom>
          <a:avLst/>
          <a:gdLst/>
          <a:ahLst/>
          <a:cxnLst/>
          <a:rect l="0" t="0" r="0" b="0"/>
          <a:pathLst>
            <a:path w="18415" h="38735">
              <a:moveTo>
                <a:pt x="0" y="38508"/>
              </a:moveTo>
              <a:lnTo>
                <a:pt x="18287" y="38508"/>
              </a:lnTo>
              <a:lnTo>
                <a:pt x="18287" y="0"/>
              </a:lnTo>
              <a:lnTo>
                <a:pt x="0" y="0"/>
              </a:lnTo>
              <a:lnTo>
                <a:pt x="0" y="38508"/>
              </a:lnTo>
              <a:close/>
            </a:path>
          </a:pathLst>
        </a:custGeom>
        <a:solidFill>
          <a:srgbClr val="000000"/>
        </a:solidFill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68"/>
  <sheetViews>
    <sheetView tabSelected="1" view="pageBreakPreview" zoomScaleNormal="85" zoomScaleSheetLayoutView="100" workbookViewId="0">
      <selection activeCell="C9" sqref="C9"/>
    </sheetView>
  </sheetViews>
  <sheetFormatPr defaultRowHeight="15" x14ac:dyDescent="0.25"/>
  <cols>
    <col min="1" max="1" width="9.140625" style="2"/>
    <col min="2" max="2" width="61.7109375" style="4" customWidth="1"/>
    <col min="3" max="3" width="9.7109375" style="2" customWidth="1"/>
    <col min="4" max="4" width="12.7109375" style="3" customWidth="1"/>
    <col min="5" max="5" width="14.5703125" style="2" customWidth="1"/>
    <col min="6" max="9" width="16.7109375" style="2" customWidth="1"/>
    <col min="10" max="11" width="24" style="2" customWidth="1"/>
    <col min="12" max="13" width="43.140625" style="2" customWidth="1"/>
    <col min="14" max="16384" width="9.140625" style="2"/>
  </cols>
  <sheetData>
    <row r="1" spans="1:74" ht="25.5" customHeight="1" x14ac:dyDescent="0.25">
      <c r="A1" s="25" t="s">
        <v>195</v>
      </c>
      <c r="B1" s="25"/>
      <c r="C1" s="25"/>
      <c r="D1" s="25"/>
      <c r="E1" s="25"/>
      <c r="F1" s="25"/>
      <c r="G1" s="25"/>
      <c r="H1" s="25"/>
      <c r="I1" s="25"/>
      <c r="J1" s="25"/>
      <c r="K1" s="32"/>
    </row>
    <row r="2" spans="1:74" ht="9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32"/>
    </row>
    <row r="3" spans="1:74" ht="25.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32"/>
    </row>
    <row r="4" spans="1:74" ht="25.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32"/>
    </row>
    <row r="5" spans="1:74" ht="18" customHeight="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32"/>
    </row>
    <row r="6" spans="1:74" s="1" customFormat="1" ht="47.25" customHeight="1" x14ac:dyDescent="0.25">
      <c r="A6" s="15" t="s">
        <v>0</v>
      </c>
      <c r="B6" s="16" t="s">
        <v>1</v>
      </c>
      <c r="C6" s="16" t="s">
        <v>3</v>
      </c>
      <c r="D6" s="17" t="s">
        <v>2</v>
      </c>
      <c r="E6" s="18" t="s">
        <v>6</v>
      </c>
      <c r="F6" s="18" t="s">
        <v>7</v>
      </c>
      <c r="G6" s="18" t="s">
        <v>8</v>
      </c>
      <c r="H6" s="18" t="s">
        <v>9</v>
      </c>
      <c r="I6" s="18" t="s">
        <v>10</v>
      </c>
      <c r="J6" s="18" t="s">
        <v>29</v>
      </c>
      <c r="K6" s="18" t="s">
        <v>28</v>
      </c>
      <c r="L6" s="16" t="s">
        <v>30</v>
      </c>
    </row>
    <row r="7" spans="1:74" ht="15.75" x14ac:dyDescent="0.25">
      <c r="A7" s="19">
        <v>1</v>
      </c>
      <c r="B7" s="33">
        <v>2</v>
      </c>
      <c r="C7" s="34">
        <v>3</v>
      </c>
      <c r="D7" s="21">
        <v>4</v>
      </c>
      <c r="E7" s="20">
        <v>5</v>
      </c>
      <c r="F7" s="21">
        <v>6</v>
      </c>
      <c r="G7" s="20">
        <v>7</v>
      </c>
      <c r="H7" s="21">
        <v>8</v>
      </c>
      <c r="I7" s="20">
        <v>9</v>
      </c>
      <c r="J7" s="20"/>
      <c r="K7" s="20"/>
      <c r="L7" s="22">
        <v>10</v>
      </c>
    </row>
    <row r="8" spans="1:74" s="5" customFormat="1" x14ac:dyDescent="0.25">
      <c r="A8" s="35"/>
      <c r="B8" s="36" t="s">
        <v>31</v>
      </c>
      <c r="C8" s="37"/>
      <c r="D8" s="37"/>
      <c r="E8" s="37"/>
      <c r="F8" s="38"/>
      <c r="G8" s="37"/>
      <c r="H8" s="37"/>
      <c r="I8" s="37"/>
      <c r="J8" s="37"/>
      <c r="K8" s="37"/>
      <c r="L8" s="39"/>
    </row>
    <row r="9" spans="1:74" s="6" customFormat="1" ht="31.5" x14ac:dyDescent="0.25">
      <c r="A9" s="37">
        <v>1</v>
      </c>
      <c r="B9" s="40" t="s">
        <v>32</v>
      </c>
      <c r="C9" s="37" t="s">
        <v>21</v>
      </c>
      <c r="D9" s="37">
        <v>2</v>
      </c>
      <c r="E9" s="41"/>
      <c r="F9" s="38">
        <v>0</v>
      </c>
      <c r="G9" s="41"/>
      <c r="H9" s="38">
        <v>0</v>
      </c>
      <c r="I9" s="38">
        <v>0</v>
      </c>
      <c r="J9" s="37" t="s">
        <v>33</v>
      </c>
      <c r="K9" s="37" t="s">
        <v>34</v>
      </c>
      <c r="L9" s="39" t="s">
        <v>35</v>
      </c>
      <c r="M9" s="28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</row>
    <row r="10" spans="1:74" s="6" customFormat="1" ht="15.75" customHeight="1" x14ac:dyDescent="0.25">
      <c r="A10" s="37">
        <v>2</v>
      </c>
      <c r="B10" s="42" t="s">
        <v>36</v>
      </c>
      <c r="C10" s="37" t="s">
        <v>21</v>
      </c>
      <c r="D10" s="37">
        <v>2</v>
      </c>
      <c r="E10" s="41"/>
      <c r="F10" s="38">
        <v>0</v>
      </c>
      <c r="G10" s="41"/>
      <c r="H10" s="38">
        <v>0</v>
      </c>
      <c r="I10" s="38">
        <v>0</v>
      </c>
      <c r="J10" s="37" t="s">
        <v>33</v>
      </c>
      <c r="K10" s="37" t="s">
        <v>37</v>
      </c>
      <c r="L10" s="39"/>
      <c r="M10" s="30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  <c r="BJ10" s="31"/>
      <c r="BK10" s="31"/>
      <c r="BL10" s="31"/>
      <c r="BM10" s="31"/>
      <c r="BN10" s="31"/>
      <c r="BO10" s="31"/>
      <c r="BP10" s="31"/>
      <c r="BQ10" s="31"/>
      <c r="BR10" s="31"/>
      <c r="BS10" s="31"/>
      <c r="BT10" s="31"/>
      <c r="BU10" s="31"/>
      <c r="BV10" s="31"/>
    </row>
    <row r="11" spans="1:74" s="6" customFormat="1" x14ac:dyDescent="0.25">
      <c r="A11" s="37">
        <v>3</v>
      </c>
      <c r="B11" s="43" t="s">
        <v>38</v>
      </c>
      <c r="C11" s="44" t="s">
        <v>21</v>
      </c>
      <c r="D11" s="45">
        <v>2</v>
      </c>
      <c r="E11" s="46"/>
      <c r="F11" s="38">
        <v>0</v>
      </c>
      <c r="G11" s="41"/>
      <c r="H11" s="38">
        <v>0</v>
      </c>
      <c r="I11" s="38">
        <v>0</v>
      </c>
      <c r="J11" s="47" t="s">
        <v>33</v>
      </c>
      <c r="K11" s="47" t="s">
        <v>39</v>
      </c>
      <c r="L11" s="48"/>
      <c r="M11" s="30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  <c r="BT11" s="31"/>
      <c r="BU11" s="31"/>
      <c r="BV11" s="31"/>
    </row>
    <row r="12" spans="1:74" s="6" customFormat="1" x14ac:dyDescent="0.25">
      <c r="A12" s="37">
        <v>4</v>
      </c>
      <c r="B12" s="49" t="s">
        <v>40</v>
      </c>
      <c r="C12" s="50" t="s">
        <v>21</v>
      </c>
      <c r="D12" s="50">
        <v>2</v>
      </c>
      <c r="E12" s="51"/>
      <c r="F12" s="38">
        <v>0</v>
      </c>
      <c r="G12" s="41"/>
      <c r="H12" s="38">
        <v>0</v>
      </c>
      <c r="I12" s="38">
        <v>0</v>
      </c>
      <c r="J12" s="47" t="s">
        <v>33</v>
      </c>
      <c r="K12" s="47" t="s">
        <v>41</v>
      </c>
      <c r="L12" s="52"/>
      <c r="M12" s="30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</row>
    <row r="13" spans="1:74" s="6" customFormat="1" x14ac:dyDescent="0.25">
      <c r="A13" s="37">
        <v>5</v>
      </c>
      <c r="B13" s="53" t="s">
        <v>42</v>
      </c>
      <c r="C13" s="54" t="s">
        <v>21</v>
      </c>
      <c r="D13" s="55">
        <v>2</v>
      </c>
      <c r="E13" s="51"/>
      <c r="F13" s="38">
        <v>0</v>
      </c>
      <c r="G13" s="41"/>
      <c r="H13" s="38">
        <v>0</v>
      </c>
      <c r="I13" s="38">
        <v>0</v>
      </c>
      <c r="J13" s="47" t="s">
        <v>33</v>
      </c>
      <c r="K13" s="47" t="s">
        <v>43</v>
      </c>
      <c r="L13" s="56"/>
      <c r="M13" s="30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</row>
    <row r="14" spans="1:74" s="6" customFormat="1" x14ac:dyDescent="0.25">
      <c r="A14" s="37">
        <v>6</v>
      </c>
      <c r="B14" s="49" t="s">
        <v>44</v>
      </c>
      <c r="C14" s="50" t="s">
        <v>21</v>
      </c>
      <c r="D14" s="57">
        <v>2</v>
      </c>
      <c r="E14" s="51"/>
      <c r="F14" s="38">
        <v>0</v>
      </c>
      <c r="G14" s="41"/>
      <c r="H14" s="38">
        <v>0</v>
      </c>
      <c r="I14" s="38">
        <v>0</v>
      </c>
      <c r="J14" s="47" t="s">
        <v>33</v>
      </c>
      <c r="K14" s="47" t="s">
        <v>45</v>
      </c>
      <c r="L14" s="52"/>
      <c r="M14" s="30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</row>
    <row r="15" spans="1:74" s="6" customFormat="1" ht="30" x14ac:dyDescent="0.25">
      <c r="A15" s="37">
        <v>7</v>
      </c>
      <c r="B15" s="53" t="s">
        <v>46</v>
      </c>
      <c r="C15" s="44" t="s">
        <v>21</v>
      </c>
      <c r="D15" s="55">
        <v>1</v>
      </c>
      <c r="E15" s="51"/>
      <c r="F15" s="38">
        <v>0</v>
      </c>
      <c r="G15" s="41"/>
      <c r="H15" s="38">
        <v>0</v>
      </c>
      <c r="I15" s="38">
        <v>0</v>
      </c>
      <c r="J15" s="47" t="s">
        <v>33</v>
      </c>
      <c r="K15" s="47" t="s">
        <v>47</v>
      </c>
      <c r="L15" s="48" t="s">
        <v>48</v>
      </c>
      <c r="M15" s="30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</row>
    <row r="16" spans="1:74" s="6" customFormat="1" x14ac:dyDescent="0.25">
      <c r="A16" s="37">
        <v>8</v>
      </c>
      <c r="B16" s="58" t="s">
        <v>36</v>
      </c>
      <c r="C16" s="59" t="s">
        <v>21</v>
      </c>
      <c r="D16" s="55">
        <v>1</v>
      </c>
      <c r="E16" s="51"/>
      <c r="F16" s="38">
        <v>0</v>
      </c>
      <c r="G16" s="41"/>
      <c r="H16" s="38">
        <v>0</v>
      </c>
      <c r="I16" s="38">
        <v>0</v>
      </c>
      <c r="J16" s="47" t="s">
        <v>33</v>
      </c>
      <c r="K16" s="47" t="s">
        <v>37</v>
      </c>
      <c r="L16" s="56"/>
      <c r="M16" s="30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</row>
    <row r="17" spans="1:74" s="6" customFormat="1" x14ac:dyDescent="0.25">
      <c r="A17" s="37">
        <v>9</v>
      </c>
      <c r="B17" s="60" t="s">
        <v>38</v>
      </c>
      <c r="C17" s="50" t="s">
        <v>21</v>
      </c>
      <c r="D17" s="61">
        <v>1</v>
      </c>
      <c r="E17" s="51"/>
      <c r="F17" s="38">
        <v>0</v>
      </c>
      <c r="G17" s="41"/>
      <c r="H17" s="38">
        <v>0</v>
      </c>
      <c r="I17" s="38">
        <v>0</v>
      </c>
      <c r="J17" s="47" t="s">
        <v>33</v>
      </c>
      <c r="K17" s="47" t="s">
        <v>39</v>
      </c>
      <c r="L17" s="48"/>
      <c r="M17" s="30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</row>
    <row r="18" spans="1:74" s="6" customFormat="1" x14ac:dyDescent="0.25">
      <c r="A18" s="62"/>
      <c r="B18" s="63" t="s">
        <v>40</v>
      </c>
      <c r="C18" s="50" t="s">
        <v>21</v>
      </c>
      <c r="D18" s="61">
        <v>1</v>
      </c>
      <c r="E18" s="51"/>
      <c r="F18" s="38">
        <v>0</v>
      </c>
      <c r="G18" s="41"/>
      <c r="H18" s="38">
        <v>0</v>
      </c>
      <c r="I18" s="38">
        <v>0</v>
      </c>
      <c r="J18" s="47" t="s">
        <v>33</v>
      </c>
      <c r="K18" s="47" t="s">
        <v>41</v>
      </c>
      <c r="L18" s="64"/>
      <c r="M18" s="30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</row>
    <row r="19" spans="1:74" s="6" customFormat="1" x14ac:dyDescent="0.25">
      <c r="A19" s="65">
        <v>10</v>
      </c>
      <c r="B19" s="60" t="s">
        <v>42</v>
      </c>
      <c r="C19" s="50" t="s">
        <v>21</v>
      </c>
      <c r="D19" s="61">
        <v>1</v>
      </c>
      <c r="E19" s="66"/>
      <c r="F19" s="47">
        <f t="shared" ref="F19:F41" si="0">D19*E19</f>
        <v>0</v>
      </c>
      <c r="G19" s="66"/>
      <c r="H19" s="47">
        <f t="shared" ref="H19:H41" si="1">G19*D19</f>
        <v>0</v>
      </c>
      <c r="I19" s="47">
        <f t="shared" ref="I19:I41" si="2">F19+H19</f>
        <v>0</v>
      </c>
      <c r="J19" s="47" t="s">
        <v>33</v>
      </c>
      <c r="K19" s="47" t="s">
        <v>43</v>
      </c>
      <c r="L19" s="67"/>
      <c r="M19" s="30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31"/>
      <c r="BL19" s="31"/>
      <c r="BM19" s="31"/>
      <c r="BN19" s="31"/>
      <c r="BO19" s="31"/>
      <c r="BP19" s="31"/>
      <c r="BQ19" s="31"/>
      <c r="BR19" s="31"/>
      <c r="BS19" s="31"/>
      <c r="BT19" s="31"/>
      <c r="BU19" s="31"/>
      <c r="BV19" s="31"/>
    </row>
    <row r="20" spans="1:74" s="6" customFormat="1" x14ac:dyDescent="0.25">
      <c r="A20" s="65">
        <v>11</v>
      </c>
      <c r="B20" s="68" t="s">
        <v>44</v>
      </c>
      <c r="C20" s="44" t="s">
        <v>21</v>
      </c>
      <c r="D20" s="55">
        <v>1</v>
      </c>
      <c r="E20" s="51"/>
      <c r="F20" s="47">
        <f t="shared" si="0"/>
        <v>0</v>
      </c>
      <c r="G20" s="51"/>
      <c r="H20" s="47">
        <f t="shared" si="1"/>
        <v>0</v>
      </c>
      <c r="I20" s="47">
        <f t="shared" si="2"/>
        <v>0</v>
      </c>
      <c r="J20" s="47" t="s">
        <v>33</v>
      </c>
      <c r="K20" s="47" t="s">
        <v>45</v>
      </c>
      <c r="L20" s="67"/>
      <c r="M20" s="30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31"/>
      <c r="BS20" s="31"/>
      <c r="BT20" s="31"/>
      <c r="BU20" s="31"/>
      <c r="BV20" s="31"/>
    </row>
    <row r="21" spans="1:74" s="6" customFormat="1" ht="15.75" customHeight="1" x14ac:dyDescent="0.25">
      <c r="A21" s="65">
        <v>12</v>
      </c>
      <c r="B21" s="69" t="s">
        <v>49</v>
      </c>
      <c r="C21" s="54" t="s">
        <v>21</v>
      </c>
      <c r="D21" s="55">
        <v>19</v>
      </c>
      <c r="E21" s="51"/>
      <c r="F21" s="47">
        <f t="shared" si="0"/>
        <v>0</v>
      </c>
      <c r="G21" s="51"/>
      <c r="H21" s="47">
        <f t="shared" si="1"/>
        <v>0</v>
      </c>
      <c r="I21" s="47">
        <f t="shared" si="2"/>
        <v>0</v>
      </c>
      <c r="J21" s="47" t="s">
        <v>33</v>
      </c>
      <c r="K21" s="47" t="s">
        <v>50</v>
      </c>
      <c r="L21" s="48"/>
      <c r="M21" s="30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</row>
    <row r="22" spans="1:74" s="6" customFormat="1" ht="30" x14ac:dyDescent="0.25">
      <c r="A22" s="65">
        <v>13</v>
      </c>
      <c r="B22" s="69" t="s">
        <v>51</v>
      </c>
      <c r="C22" s="54" t="s">
        <v>21</v>
      </c>
      <c r="D22" s="55">
        <v>2</v>
      </c>
      <c r="E22" s="51"/>
      <c r="F22" s="47">
        <f t="shared" si="0"/>
        <v>0</v>
      </c>
      <c r="G22" s="51"/>
      <c r="H22" s="47">
        <f t="shared" si="1"/>
        <v>0</v>
      </c>
      <c r="I22" s="47">
        <f t="shared" si="2"/>
        <v>0</v>
      </c>
      <c r="J22" s="47" t="s">
        <v>33</v>
      </c>
      <c r="K22" s="47" t="s">
        <v>52</v>
      </c>
      <c r="L22" s="56"/>
      <c r="M22" s="30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</row>
    <row r="23" spans="1:74" s="6" customFormat="1" ht="30" x14ac:dyDescent="0.25">
      <c r="A23" s="65">
        <v>14</v>
      </c>
      <c r="B23" s="69" t="s">
        <v>53</v>
      </c>
      <c r="C23" s="54" t="s">
        <v>21</v>
      </c>
      <c r="D23" s="55">
        <v>4</v>
      </c>
      <c r="E23" s="51"/>
      <c r="F23" s="47">
        <f t="shared" si="0"/>
        <v>0</v>
      </c>
      <c r="G23" s="51"/>
      <c r="H23" s="47">
        <f t="shared" si="1"/>
        <v>0</v>
      </c>
      <c r="I23" s="47">
        <f t="shared" si="2"/>
        <v>0</v>
      </c>
      <c r="J23" s="47" t="s">
        <v>33</v>
      </c>
      <c r="K23" s="47" t="s">
        <v>54</v>
      </c>
      <c r="L23" s="56"/>
      <c r="M23" s="30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</row>
    <row r="24" spans="1:74" s="6" customFormat="1" ht="30" x14ac:dyDescent="0.25">
      <c r="A24" s="65">
        <v>15</v>
      </c>
      <c r="B24" s="69" t="s">
        <v>55</v>
      </c>
      <c r="C24" s="54" t="s">
        <v>21</v>
      </c>
      <c r="D24" s="55">
        <v>14</v>
      </c>
      <c r="E24" s="51"/>
      <c r="F24" s="47">
        <f t="shared" si="0"/>
        <v>0</v>
      </c>
      <c r="G24" s="51"/>
      <c r="H24" s="47">
        <f t="shared" si="1"/>
        <v>0</v>
      </c>
      <c r="I24" s="47">
        <f t="shared" si="2"/>
        <v>0</v>
      </c>
      <c r="J24" s="47" t="s">
        <v>33</v>
      </c>
      <c r="K24" s="47" t="s">
        <v>56</v>
      </c>
      <c r="L24" s="56"/>
      <c r="M24" s="30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</row>
    <row r="25" spans="1:74" s="6" customFormat="1" ht="30" x14ac:dyDescent="0.25">
      <c r="A25" s="65">
        <v>16</v>
      </c>
      <c r="B25" s="69" t="s">
        <v>57</v>
      </c>
      <c r="C25" s="54" t="s">
        <v>21</v>
      </c>
      <c r="D25" s="55">
        <v>11</v>
      </c>
      <c r="E25" s="51"/>
      <c r="F25" s="47">
        <f t="shared" si="0"/>
        <v>0</v>
      </c>
      <c r="G25" s="51"/>
      <c r="H25" s="47">
        <f t="shared" si="1"/>
        <v>0</v>
      </c>
      <c r="I25" s="47">
        <f t="shared" si="2"/>
        <v>0</v>
      </c>
      <c r="J25" s="47" t="s">
        <v>33</v>
      </c>
      <c r="K25" s="47" t="s">
        <v>58</v>
      </c>
      <c r="L25" s="56"/>
      <c r="M25" s="30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</row>
    <row r="26" spans="1:74" s="6" customFormat="1" ht="30" x14ac:dyDescent="0.25">
      <c r="A26" s="65">
        <v>17</v>
      </c>
      <c r="B26" s="69" t="s">
        <v>59</v>
      </c>
      <c r="C26" s="54" t="s">
        <v>21</v>
      </c>
      <c r="D26" s="55">
        <v>2</v>
      </c>
      <c r="E26" s="51"/>
      <c r="F26" s="47">
        <f t="shared" si="0"/>
        <v>0</v>
      </c>
      <c r="G26" s="51"/>
      <c r="H26" s="47">
        <f t="shared" si="1"/>
        <v>0</v>
      </c>
      <c r="I26" s="47">
        <f t="shared" si="2"/>
        <v>0</v>
      </c>
      <c r="J26" s="47" t="s">
        <v>33</v>
      </c>
      <c r="K26" s="47" t="s">
        <v>60</v>
      </c>
      <c r="L26" s="56"/>
      <c r="M26" s="30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I26" s="31"/>
      <c r="BJ26" s="31"/>
      <c r="BK26" s="31"/>
      <c r="BL26" s="31"/>
      <c r="BM26" s="31"/>
      <c r="BN26" s="31"/>
      <c r="BO26" s="31"/>
      <c r="BP26" s="31"/>
      <c r="BQ26" s="31"/>
      <c r="BR26" s="31"/>
      <c r="BS26" s="31"/>
      <c r="BT26" s="31"/>
      <c r="BU26" s="31"/>
      <c r="BV26" s="31"/>
    </row>
    <row r="27" spans="1:74" s="6" customFormat="1" ht="30" x14ac:dyDescent="0.25">
      <c r="A27" s="65">
        <v>18</v>
      </c>
      <c r="B27" s="69" t="s">
        <v>61</v>
      </c>
      <c r="C27" s="54" t="s">
        <v>21</v>
      </c>
      <c r="D27" s="55">
        <v>1</v>
      </c>
      <c r="E27" s="51"/>
      <c r="F27" s="47">
        <f t="shared" si="0"/>
        <v>0</v>
      </c>
      <c r="G27" s="51"/>
      <c r="H27" s="47">
        <f t="shared" si="1"/>
        <v>0</v>
      </c>
      <c r="I27" s="47">
        <f t="shared" si="2"/>
        <v>0</v>
      </c>
      <c r="J27" s="47" t="s">
        <v>33</v>
      </c>
      <c r="K27" s="47" t="s">
        <v>62</v>
      </c>
      <c r="L27" s="56"/>
      <c r="M27" s="30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1"/>
      <c r="BR27" s="31"/>
      <c r="BS27" s="31"/>
      <c r="BT27" s="31"/>
      <c r="BU27" s="31"/>
      <c r="BV27" s="31"/>
    </row>
    <row r="28" spans="1:74" s="6" customFormat="1" ht="30" x14ac:dyDescent="0.25">
      <c r="A28" s="65">
        <v>19</v>
      </c>
      <c r="B28" s="69" t="s">
        <v>63</v>
      </c>
      <c r="C28" s="54" t="s">
        <v>21</v>
      </c>
      <c r="D28" s="55">
        <v>2</v>
      </c>
      <c r="E28" s="51"/>
      <c r="F28" s="47">
        <f t="shared" si="0"/>
        <v>0</v>
      </c>
      <c r="G28" s="51"/>
      <c r="H28" s="47">
        <f t="shared" si="1"/>
        <v>0</v>
      </c>
      <c r="I28" s="47">
        <f t="shared" si="2"/>
        <v>0</v>
      </c>
      <c r="J28" s="47" t="s">
        <v>33</v>
      </c>
      <c r="K28" s="47" t="s">
        <v>64</v>
      </c>
      <c r="L28" s="56"/>
      <c r="M28" s="30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</row>
    <row r="29" spans="1:74" s="6" customFormat="1" ht="30" x14ac:dyDescent="0.25">
      <c r="A29" s="65">
        <v>20</v>
      </c>
      <c r="B29" s="69" t="s">
        <v>65</v>
      </c>
      <c r="C29" s="59" t="s">
        <v>21</v>
      </c>
      <c r="D29" s="55">
        <v>1</v>
      </c>
      <c r="E29" s="51"/>
      <c r="F29" s="47">
        <f t="shared" si="0"/>
        <v>0</v>
      </c>
      <c r="G29" s="51"/>
      <c r="H29" s="47">
        <f t="shared" si="1"/>
        <v>0</v>
      </c>
      <c r="I29" s="47">
        <f t="shared" si="2"/>
        <v>0</v>
      </c>
      <c r="J29" s="47" t="s">
        <v>33</v>
      </c>
      <c r="K29" s="47" t="s">
        <v>66</v>
      </c>
      <c r="L29" s="56"/>
      <c r="M29" s="30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1"/>
    </row>
    <row r="30" spans="1:74" s="6" customFormat="1" ht="30" x14ac:dyDescent="0.25">
      <c r="A30" s="65">
        <v>21</v>
      </c>
      <c r="B30" s="49" t="s">
        <v>67</v>
      </c>
      <c r="C30" s="50" t="s">
        <v>21</v>
      </c>
      <c r="D30" s="70">
        <v>5</v>
      </c>
      <c r="E30" s="51"/>
      <c r="F30" s="47">
        <f t="shared" si="0"/>
        <v>0</v>
      </c>
      <c r="G30" s="51"/>
      <c r="H30" s="47">
        <f t="shared" si="1"/>
        <v>0</v>
      </c>
      <c r="I30" s="47">
        <f t="shared" si="2"/>
        <v>0</v>
      </c>
      <c r="J30" s="71" t="s">
        <v>68</v>
      </c>
      <c r="K30" s="71" t="s">
        <v>69</v>
      </c>
      <c r="L30" s="52"/>
      <c r="M30" s="30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</row>
    <row r="31" spans="1:74" ht="15.75" customHeight="1" x14ac:dyDescent="0.25">
      <c r="A31" s="65">
        <v>22</v>
      </c>
      <c r="B31" s="69" t="s">
        <v>70</v>
      </c>
      <c r="C31" s="54" t="s">
        <v>21</v>
      </c>
      <c r="D31" s="55">
        <v>10</v>
      </c>
      <c r="E31" s="51"/>
      <c r="F31" s="47">
        <f t="shared" si="0"/>
        <v>0</v>
      </c>
      <c r="G31" s="51"/>
      <c r="H31" s="47">
        <f t="shared" si="1"/>
        <v>0</v>
      </c>
      <c r="I31" s="47">
        <f t="shared" si="2"/>
        <v>0</v>
      </c>
      <c r="J31" s="47" t="s">
        <v>68</v>
      </c>
      <c r="K31" s="47" t="s">
        <v>71</v>
      </c>
      <c r="L31" s="56"/>
      <c r="M31" s="30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  <c r="BT31" s="31"/>
      <c r="BU31" s="31"/>
      <c r="BV31" s="31"/>
    </row>
    <row r="32" spans="1:74" x14ac:dyDescent="0.25">
      <c r="A32" s="72"/>
      <c r="B32" s="73" t="s">
        <v>72</v>
      </c>
      <c r="C32" s="50" t="s">
        <v>21</v>
      </c>
      <c r="D32" s="61"/>
      <c r="E32" s="51"/>
      <c r="F32" s="47"/>
      <c r="G32" s="51"/>
      <c r="H32" s="47"/>
      <c r="I32" s="47"/>
      <c r="J32" s="47"/>
      <c r="K32" s="47"/>
      <c r="L32" s="64"/>
      <c r="M32" s="30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  <c r="BM32" s="31"/>
      <c r="BN32" s="31"/>
      <c r="BO32" s="31"/>
      <c r="BP32" s="31"/>
      <c r="BQ32" s="31"/>
      <c r="BR32" s="31"/>
      <c r="BS32" s="31"/>
      <c r="BT32" s="31"/>
      <c r="BU32" s="31"/>
      <c r="BV32" s="31"/>
    </row>
    <row r="33" spans="1:74" ht="30" x14ac:dyDescent="0.25">
      <c r="A33" s="74">
        <v>23</v>
      </c>
      <c r="B33" s="75" t="s">
        <v>73</v>
      </c>
      <c r="C33" s="50" t="s">
        <v>21</v>
      </c>
      <c r="D33" s="61">
        <v>1</v>
      </c>
      <c r="E33" s="51"/>
      <c r="F33" s="47">
        <f t="shared" si="0"/>
        <v>0</v>
      </c>
      <c r="G33" s="51"/>
      <c r="H33" s="47">
        <f t="shared" si="1"/>
        <v>0</v>
      </c>
      <c r="I33" s="47">
        <f t="shared" si="2"/>
        <v>0</v>
      </c>
      <c r="J33" s="47" t="s">
        <v>33</v>
      </c>
      <c r="K33" s="47" t="s">
        <v>74</v>
      </c>
      <c r="L33" s="52"/>
      <c r="M33" s="30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  <c r="BG33" s="31"/>
      <c r="BH33" s="31"/>
      <c r="BI33" s="31"/>
      <c r="BJ33" s="31"/>
      <c r="BK33" s="31"/>
      <c r="BL33" s="31"/>
      <c r="BM33" s="31"/>
      <c r="BN33" s="31"/>
      <c r="BO33" s="31"/>
      <c r="BP33" s="31"/>
      <c r="BQ33" s="31"/>
      <c r="BR33" s="31"/>
      <c r="BS33" s="31"/>
      <c r="BT33" s="31"/>
      <c r="BU33" s="31"/>
      <c r="BV33" s="31"/>
    </row>
    <row r="34" spans="1:74" ht="30" x14ac:dyDescent="0.25">
      <c r="A34" s="74">
        <v>24</v>
      </c>
      <c r="B34" s="69" t="s">
        <v>75</v>
      </c>
      <c r="C34" s="54" t="s">
        <v>21</v>
      </c>
      <c r="D34" s="55">
        <v>14</v>
      </c>
      <c r="E34" s="51"/>
      <c r="F34" s="47">
        <f t="shared" si="0"/>
        <v>0</v>
      </c>
      <c r="G34" s="51"/>
      <c r="H34" s="47">
        <f t="shared" si="1"/>
        <v>0</v>
      </c>
      <c r="I34" s="47">
        <f t="shared" si="2"/>
        <v>0</v>
      </c>
      <c r="J34" s="47" t="s">
        <v>33</v>
      </c>
      <c r="K34" s="47" t="s">
        <v>76</v>
      </c>
      <c r="L34" s="56"/>
      <c r="M34" s="30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  <c r="BG34" s="31"/>
      <c r="BH34" s="31"/>
      <c r="BI34" s="31"/>
      <c r="BJ34" s="31"/>
      <c r="BK34" s="31"/>
      <c r="BL34" s="31"/>
      <c r="BM34" s="31"/>
      <c r="BN34" s="31"/>
      <c r="BO34" s="31"/>
      <c r="BP34" s="31"/>
      <c r="BQ34" s="31"/>
      <c r="BR34" s="31"/>
      <c r="BS34" s="31"/>
      <c r="BT34" s="31"/>
      <c r="BU34" s="31"/>
      <c r="BV34" s="31"/>
    </row>
    <row r="35" spans="1:74" ht="30" x14ac:dyDescent="0.25">
      <c r="A35" s="74">
        <v>25</v>
      </c>
      <c r="B35" s="69" t="s">
        <v>77</v>
      </c>
      <c r="C35" s="54" t="s">
        <v>21</v>
      </c>
      <c r="D35" s="55">
        <v>3</v>
      </c>
      <c r="E35" s="51"/>
      <c r="F35" s="47">
        <f t="shared" si="0"/>
        <v>0</v>
      </c>
      <c r="G35" s="51"/>
      <c r="H35" s="47">
        <f t="shared" si="1"/>
        <v>0</v>
      </c>
      <c r="I35" s="47">
        <f t="shared" si="2"/>
        <v>0</v>
      </c>
      <c r="J35" s="47" t="s">
        <v>33</v>
      </c>
      <c r="K35" s="47" t="s">
        <v>78</v>
      </c>
      <c r="L35" s="56"/>
      <c r="M35" s="30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1"/>
      <c r="BO35" s="31"/>
      <c r="BP35" s="31"/>
      <c r="BQ35" s="31"/>
      <c r="BR35" s="31"/>
      <c r="BS35" s="31"/>
      <c r="BT35" s="31"/>
      <c r="BU35" s="31"/>
      <c r="BV35" s="31"/>
    </row>
    <row r="36" spans="1:74" ht="30" x14ac:dyDescent="0.25">
      <c r="A36" s="74">
        <v>26</v>
      </c>
      <c r="B36" s="76" t="s">
        <v>79</v>
      </c>
      <c r="C36" s="54" t="s">
        <v>21</v>
      </c>
      <c r="D36" s="55">
        <v>2</v>
      </c>
      <c r="E36" s="51"/>
      <c r="F36" s="47">
        <f t="shared" si="0"/>
        <v>0</v>
      </c>
      <c r="G36" s="51"/>
      <c r="H36" s="47">
        <f t="shared" si="1"/>
        <v>0</v>
      </c>
      <c r="I36" s="47">
        <f t="shared" si="2"/>
        <v>0</v>
      </c>
      <c r="J36" s="47" t="s">
        <v>33</v>
      </c>
      <c r="K36" s="47" t="s">
        <v>80</v>
      </c>
      <c r="L36" s="56"/>
      <c r="M36" s="30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  <c r="BG36" s="31"/>
      <c r="BH36" s="31"/>
      <c r="BI36" s="31"/>
      <c r="BJ36" s="31"/>
      <c r="BK36" s="31"/>
      <c r="BL36" s="31"/>
      <c r="BM36" s="31"/>
      <c r="BN36" s="31"/>
      <c r="BO36" s="31"/>
      <c r="BP36" s="31"/>
      <c r="BQ36" s="31"/>
      <c r="BR36" s="31"/>
      <c r="BS36" s="31"/>
      <c r="BT36" s="31"/>
      <c r="BU36" s="31"/>
      <c r="BV36" s="31"/>
    </row>
    <row r="37" spans="1:74" ht="30" x14ac:dyDescent="0.25">
      <c r="A37" s="74">
        <v>27</v>
      </c>
      <c r="B37" s="76" t="s">
        <v>81</v>
      </c>
      <c r="C37" s="54" t="s">
        <v>21</v>
      </c>
      <c r="D37" s="55">
        <v>13</v>
      </c>
      <c r="E37" s="51"/>
      <c r="F37" s="47">
        <f t="shared" si="0"/>
        <v>0</v>
      </c>
      <c r="G37" s="51"/>
      <c r="H37" s="47">
        <f t="shared" si="1"/>
        <v>0</v>
      </c>
      <c r="I37" s="47">
        <f t="shared" si="2"/>
        <v>0</v>
      </c>
      <c r="J37" s="47" t="s">
        <v>33</v>
      </c>
      <c r="K37" s="47" t="s">
        <v>82</v>
      </c>
      <c r="L37" s="56"/>
      <c r="M37" s="30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I37" s="31"/>
      <c r="BJ37" s="31"/>
      <c r="BK37" s="31"/>
      <c r="BL37" s="31"/>
      <c r="BM37" s="31"/>
      <c r="BN37" s="31"/>
      <c r="BO37" s="31"/>
      <c r="BP37" s="31"/>
      <c r="BQ37" s="31"/>
      <c r="BR37" s="31"/>
      <c r="BS37" s="31"/>
      <c r="BT37" s="31"/>
      <c r="BU37" s="31"/>
      <c r="BV37" s="31"/>
    </row>
    <row r="38" spans="1:74" ht="30" x14ac:dyDescent="0.25">
      <c r="A38" s="74">
        <v>28</v>
      </c>
      <c r="B38" s="69" t="s">
        <v>83</v>
      </c>
      <c r="C38" s="54" t="s">
        <v>21</v>
      </c>
      <c r="D38" s="54">
        <v>6</v>
      </c>
      <c r="E38" s="51"/>
      <c r="F38" s="47">
        <f t="shared" si="0"/>
        <v>0</v>
      </c>
      <c r="G38" s="51"/>
      <c r="H38" s="47">
        <f t="shared" si="1"/>
        <v>0</v>
      </c>
      <c r="I38" s="47">
        <f t="shared" si="2"/>
        <v>0</v>
      </c>
      <c r="J38" s="47" t="s">
        <v>33</v>
      </c>
      <c r="K38" s="47" t="s">
        <v>84</v>
      </c>
      <c r="L38" s="56"/>
      <c r="M38" s="30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</row>
    <row r="39" spans="1:74" x14ac:dyDescent="0.25">
      <c r="A39" s="77"/>
      <c r="B39" s="78" t="s">
        <v>85</v>
      </c>
      <c r="C39" s="54"/>
      <c r="D39" s="55"/>
      <c r="E39" s="51"/>
      <c r="F39" s="47"/>
      <c r="G39" s="51"/>
      <c r="H39" s="47"/>
      <c r="I39" s="47"/>
      <c r="J39" s="47"/>
      <c r="K39" s="47"/>
      <c r="L39" s="56"/>
      <c r="M39" s="30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  <c r="BR39" s="31"/>
      <c r="BS39" s="31"/>
      <c r="BT39" s="31"/>
      <c r="BU39" s="31"/>
      <c r="BV39" s="31"/>
    </row>
    <row r="40" spans="1:74" ht="30" x14ac:dyDescent="0.25">
      <c r="A40" s="79">
        <v>29</v>
      </c>
      <c r="B40" s="69" t="s">
        <v>86</v>
      </c>
      <c r="C40" s="54" t="s">
        <v>21</v>
      </c>
      <c r="D40" s="54">
        <v>1</v>
      </c>
      <c r="E40" s="51"/>
      <c r="F40" s="47">
        <f t="shared" si="0"/>
        <v>0</v>
      </c>
      <c r="G40" s="51"/>
      <c r="H40" s="47">
        <f t="shared" si="1"/>
        <v>0</v>
      </c>
      <c r="I40" s="47">
        <f t="shared" si="2"/>
        <v>0</v>
      </c>
      <c r="J40" s="47" t="s">
        <v>33</v>
      </c>
      <c r="K40" s="47" t="s">
        <v>87</v>
      </c>
      <c r="L40" s="56"/>
      <c r="M40" s="30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  <c r="BR40" s="31"/>
      <c r="BS40" s="31"/>
      <c r="BT40" s="31"/>
      <c r="BU40" s="31"/>
      <c r="BV40" s="31"/>
    </row>
    <row r="41" spans="1:74" ht="15.75" customHeight="1" x14ac:dyDescent="0.25">
      <c r="A41" s="79">
        <v>30</v>
      </c>
      <c r="B41" s="69" t="s">
        <v>75</v>
      </c>
      <c r="C41" s="54" t="s">
        <v>21</v>
      </c>
      <c r="D41" s="54">
        <v>14</v>
      </c>
      <c r="E41" s="51"/>
      <c r="F41" s="47">
        <f t="shared" si="0"/>
        <v>0</v>
      </c>
      <c r="G41" s="51"/>
      <c r="H41" s="47">
        <f t="shared" si="1"/>
        <v>0</v>
      </c>
      <c r="I41" s="47">
        <f t="shared" si="2"/>
        <v>0</v>
      </c>
      <c r="J41" s="47" t="s">
        <v>33</v>
      </c>
      <c r="K41" s="47" t="s">
        <v>76</v>
      </c>
      <c r="L41" s="56"/>
      <c r="M41" s="30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  <c r="BT41" s="31"/>
      <c r="BU41" s="31"/>
      <c r="BV41" s="31"/>
    </row>
    <row r="42" spans="1:74" x14ac:dyDescent="0.25">
      <c r="A42" s="80"/>
      <c r="B42" s="63" t="s">
        <v>88</v>
      </c>
      <c r="C42" s="50"/>
      <c r="D42" s="57"/>
      <c r="E42" s="41"/>
      <c r="F42" s="47"/>
      <c r="G42" s="81"/>
      <c r="H42" s="47"/>
      <c r="I42" s="47"/>
      <c r="J42" s="47"/>
      <c r="K42" s="47"/>
      <c r="L42" s="52"/>
      <c r="M42" s="30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  <c r="BG42" s="31"/>
      <c r="BH42" s="31"/>
      <c r="BI42" s="31"/>
      <c r="BJ42" s="31"/>
      <c r="BK42" s="31"/>
      <c r="BL42" s="31"/>
      <c r="BM42" s="31"/>
      <c r="BN42" s="31"/>
      <c r="BO42" s="31"/>
      <c r="BP42" s="31"/>
      <c r="BQ42" s="31"/>
      <c r="BR42" s="31"/>
      <c r="BS42" s="31"/>
      <c r="BT42" s="31"/>
      <c r="BU42" s="31"/>
      <c r="BV42" s="31"/>
    </row>
    <row r="43" spans="1:74" ht="30" x14ac:dyDescent="0.25">
      <c r="A43" s="82">
        <v>31</v>
      </c>
      <c r="B43" s="60" t="s">
        <v>89</v>
      </c>
      <c r="C43" s="50" t="s">
        <v>21</v>
      </c>
      <c r="D43" s="57">
        <v>1</v>
      </c>
      <c r="E43" s="41"/>
      <c r="F43" s="47">
        <f t="shared" ref="F43:F106" si="3">D43*E43</f>
        <v>0</v>
      </c>
      <c r="G43" s="81"/>
      <c r="H43" s="47">
        <f t="shared" ref="H43:H106" si="4">G43*D43</f>
        <v>0</v>
      </c>
      <c r="I43" s="47">
        <f t="shared" ref="I43:I106" si="5">F43+H43</f>
        <v>0</v>
      </c>
      <c r="J43" s="47" t="s">
        <v>33</v>
      </c>
      <c r="K43" s="47" t="s">
        <v>90</v>
      </c>
      <c r="L43" s="52"/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1"/>
      <c r="BR43" s="31"/>
      <c r="BS43" s="31"/>
      <c r="BT43" s="31"/>
      <c r="BU43" s="31"/>
      <c r="BV43" s="31"/>
    </row>
    <row r="44" spans="1:74" ht="30" x14ac:dyDescent="0.25">
      <c r="A44" s="82">
        <v>32</v>
      </c>
      <c r="B44" s="60" t="s">
        <v>75</v>
      </c>
      <c r="C44" s="50" t="s">
        <v>21</v>
      </c>
      <c r="D44" s="57">
        <v>77</v>
      </c>
      <c r="E44" s="41"/>
      <c r="F44" s="47">
        <f t="shared" si="3"/>
        <v>0</v>
      </c>
      <c r="G44" s="81"/>
      <c r="H44" s="47">
        <f t="shared" si="4"/>
        <v>0</v>
      </c>
      <c r="I44" s="47">
        <f t="shared" si="5"/>
        <v>0</v>
      </c>
      <c r="J44" s="47" t="s">
        <v>33</v>
      </c>
      <c r="K44" s="47" t="s">
        <v>76</v>
      </c>
      <c r="L44" s="52"/>
    </row>
    <row r="45" spans="1:74" ht="30" x14ac:dyDescent="0.25">
      <c r="A45" s="82">
        <v>33</v>
      </c>
      <c r="B45" s="60" t="s">
        <v>77</v>
      </c>
      <c r="C45" s="50" t="s">
        <v>21</v>
      </c>
      <c r="D45" s="57">
        <v>6</v>
      </c>
      <c r="E45" s="41"/>
      <c r="F45" s="47">
        <f t="shared" si="3"/>
        <v>0</v>
      </c>
      <c r="G45" s="81"/>
      <c r="H45" s="47">
        <f t="shared" si="4"/>
        <v>0</v>
      </c>
      <c r="I45" s="47">
        <f t="shared" si="5"/>
        <v>0</v>
      </c>
      <c r="J45" s="47" t="s">
        <v>33</v>
      </c>
      <c r="K45" s="47" t="s">
        <v>78</v>
      </c>
      <c r="L45" s="52"/>
    </row>
    <row r="46" spans="1:74" ht="30" x14ac:dyDescent="0.25">
      <c r="A46" s="82">
        <v>34</v>
      </c>
      <c r="B46" s="60" t="s">
        <v>81</v>
      </c>
      <c r="C46" s="50" t="s">
        <v>21</v>
      </c>
      <c r="D46" s="57">
        <v>67</v>
      </c>
      <c r="E46" s="41"/>
      <c r="F46" s="47">
        <f t="shared" si="3"/>
        <v>0</v>
      </c>
      <c r="G46" s="81"/>
      <c r="H46" s="47">
        <f t="shared" si="4"/>
        <v>0</v>
      </c>
      <c r="I46" s="47">
        <f t="shared" si="5"/>
        <v>0</v>
      </c>
      <c r="J46" s="47" t="s">
        <v>33</v>
      </c>
      <c r="K46" s="47" t="s">
        <v>82</v>
      </c>
      <c r="L46" s="52"/>
    </row>
    <row r="47" spans="1:74" ht="30" x14ac:dyDescent="0.25">
      <c r="A47" s="82">
        <v>35</v>
      </c>
      <c r="B47" s="60" t="s">
        <v>83</v>
      </c>
      <c r="C47" s="50" t="s">
        <v>21</v>
      </c>
      <c r="D47" s="57">
        <v>7</v>
      </c>
      <c r="E47" s="41"/>
      <c r="F47" s="47">
        <f t="shared" si="3"/>
        <v>0</v>
      </c>
      <c r="G47" s="81"/>
      <c r="H47" s="47">
        <f t="shared" si="4"/>
        <v>0</v>
      </c>
      <c r="I47" s="47">
        <f t="shared" si="5"/>
        <v>0</v>
      </c>
      <c r="J47" s="47" t="s">
        <v>33</v>
      </c>
      <c r="K47" s="47" t="s">
        <v>84</v>
      </c>
      <c r="L47" s="52"/>
    </row>
    <row r="48" spans="1:74" ht="30" x14ac:dyDescent="0.25">
      <c r="A48" s="82">
        <v>36</v>
      </c>
      <c r="B48" s="60" t="s">
        <v>91</v>
      </c>
      <c r="C48" s="50" t="s">
        <v>21</v>
      </c>
      <c r="D48" s="57">
        <v>3</v>
      </c>
      <c r="E48" s="41"/>
      <c r="F48" s="47">
        <f t="shared" si="3"/>
        <v>0</v>
      </c>
      <c r="G48" s="81"/>
      <c r="H48" s="47">
        <f t="shared" si="4"/>
        <v>0</v>
      </c>
      <c r="I48" s="47">
        <f t="shared" si="5"/>
        <v>0</v>
      </c>
      <c r="J48" s="47" t="s">
        <v>33</v>
      </c>
      <c r="K48" s="47" t="s">
        <v>92</v>
      </c>
      <c r="L48" s="52"/>
    </row>
    <row r="49" spans="1:12" x14ac:dyDescent="0.25">
      <c r="A49" s="80"/>
      <c r="B49" s="63" t="s">
        <v>93</v>
      </c>
      <c r="C49" s="50"/>
      <c r="D49" s="57"/>
      <c r="E49" s="41"/>
      <c r="F49" s="47"/>
      <c r="G49" s="81"/>
      <c r="H49" s="47"/>
      <c r="I49" s="47"/>
      <c r="J49" s="47"/>
      <c r="K49" s="47"/>
      <c r="L49" s="52"/>
    </row>
    <row r="50" spans="1:12" ht="15.75" customHeight="1" x14ac:dyDescent="0.25">
      <c r="A50" s="82">
        <v>37</v>
      </c>
      <c r="B50" s="60" t="s">
        <v>94</v>
      </c>
      <c r="C50" s="50" t="s">
        <v>21</v>
      </c>
      <c r="D50" s="57">
        <v>1</v>
      </c>
      <c r="E50" s="41"/>
      <c r="F50" s="47">
        <f t="shared" si="3"/>
        <v>0</v>
      </c>
      <c r="G50" s="81"/>
      <c r="H50" s="47">
        <f t="shared" si="4"/>
        <v>0</v>
      </c>
      <c r="I50" s="47">
        <f t="shared" si="5"/>
        <v>0</v>
      </c>
      <c r="J50" s="47" t="s">
        <v>33</v>
      </c>
      <c r="K50" s="47" t="s">
        <v>95</v>
      </c>
      <c r="L50" s="52"/>
    </row>
    <row r="51" spans="1:12" ht="30" x14ac:dyDescent="0.25">
      <c r="A51" s="82">
        <v>38</v>
      </c>
      <c r="B51" s="60" t="s">
        <v>75</v>
      </c>
      <c r="C51" s="50" t="s">
        <v>21</v>
      </c>
      <c r="D51" s="57">
        <v>44</v>
      </c>
      <c r="E51" s="41"/>
      <c r="F51" s="47">
        <f t="shared" si="3"/>
        <v>0</v>
      </c>
      <c r="G51" s="81"/>
      <c r="H51" s="47">
        <f t="shared" si="4"/>
        <v>0</v>
      </c>
      <c r="I51" s="47">
        <f t="shared" si="5"/>
        <v>0</v>
      </c>
      <c r="J51" s="47" t="s">
        <v>33</v>
      </c>
      <c r="K51" s="47" t="s">
        <v>76</v>
      </c>
      <c r="L51" s="52"/>
    </row>
    <row r="52" spans="1:12" ht="30" x14ac:dyDescent="0.25">
      <c r="A52" s="82">
        <v>39</v>
      </c>
      <c r="B52" s="60" t="s">
        <v>77</v>
      </c>
      <c r="C52" s="50" t="s">
        <v>21</v>
      </c>
      <c r="D52" s="57">
        <v>6</v>
      </c>
      <c r="E52" s="41"/>
      <c r="F52" s="47">
        <f t="shared" si="3"/>
        <v>0</v>
      </c>
      <c r="G52" s="81"/>
      <c r="H52" s="47">
        <f t="shared" si="4"/>
        <v>0</v>
      </c>
      <c r="I52" s="47">
        <f t="shared" si="5"/>
        <v>0</v>
      </c>
      <c r="J52" s="47" t="s">
        <v>33</v>
      </c>
      <c r="K52" s="47" t="s">
        <v>78</v>
      </c>
      <c r="L52" s="52"/>
    </row>
    <row r="53" spans="1:12" ht="30" x14ac:dyDescent="0.25">
      <c r="A53" s="82">
        <v>40</v>
      </c>
      <c r="B53" s="60" t="s">
        <v>81</v>
      </c>
      <c r="C53" s="50" t="s">
        <v>21</v>
      </c>
      <c r="D53" s="57">
        <v>34</v>
      </c>
      <c r="E53" s="41"/>
      <c r="F53" s="47">
        <f t="shared" si="3"/>
        <v>0</v>
      </c>
      <c r="G53" s="81"/>
      <c r="H53" s="47">
        <f t="shared" si="4"/>
        <v>0</v>
      </c>
      <c r="I53" s="47">
        <f t="shared" si="5"/>
        <v>0</v>
      </c>
      <c r="J53" s="47" t="s">
        <v>33</v>
      </c>
      <c r="K53" s="47" t="s">
        <v>82</v>
      </c>
      <c r="L53" s="52"/>
    </row>
    <row r="54" spans="1:12" ht="30" x14ac:dyDescent="0.25">
      <c r="A54" s="82">
        <v>41</v>
      </c>
      <c r="B54" s="60" t="s">
        <v>83</v>
      </c>
      <c r="C54" s="50" t="s">
        <v>21</v>
      </c>
      <c r="D54" s="57">
        <v>6</v>
      </c>
      <c r="E54" s="41"/>
      <c r="F54" s="47">
        <f t="shared" si="3"/>
        <v>0</v>
      </c>
      <c r="G54" s="81"/>
      <c r="H54" s="47">
        <f t="shared" si="4"/>
        <v>0</v>
      </c>
      <c r="I54" s="47">
        <f t="shared" si="5"/>
        <v>0</v>
      </c>
      <c r="J54" s="47" t="s">
        <v>33</v>
      </c>
      <c r="K54" s="47" t="s">
        <v>84</v>
      </c>
      <c r="L54" s="52"/>
    </row>
    <row r="55" spans="1:12" x14ac:dyDescent="0.25">
      <c r="A55" s="80"/>
      <c r="B55" s="63" t="s">
        <v>96</v>
      </c>
      <c r="C55" s="50"/>
      <c r="D55" s="57"/>
      <c r="E55" s="41"/>
      <c r="F55" s="47"/>
      <c r="G55" s="81"/>
      <c r="H55" s="47"/>
      <c r="I55" s="47"/>
      <c r="J55" s="47"/>
      <c r="K55" s="47"/>
      <c r="L55" s="52"/>
    </row>
    <row r="56" spans="1:12" ht="30" x14ac:dyDescent="0.25">
      <c r="A56" s="82">
        <v>42</v>
      </c>
      <c r="B56" s="60" t="s">
        <v>94</v>
      </c>
      <c r="C56" s="50" t="s">
        <v>21</v>
      </c>
      <c r="D56" s="57">
        <v>1</v>
      </c>
      <c r="E56" s="41"/>
      <c r="F56" s="47">
        <f t="shared" si="3"/>
        <v>0</v>
      </c>
      <c r="G56" s="81"/>
      <c r="H56" s="47">
        <f t="shared" si="4"/>
        <v>0</v>
      </c>
      <c r="I56" s="47">
        <f t="shared" si="5"/>
        <v>0</v>
      </c>
      <c r="J56" s="47" t="s">
        <v>33</v>
      </c>
      <c r="K56" s="47" t="s">
        <v>95</v>
      </c>
      <c r="L56" s="52"/>
    </row>
    <row r="57" spans="1:12" ht="30" x14ac:dyDescent="0.25">
      <c r="A57" s="82">
        <v>43</v>
      </c>
      <c r="B57" s="60" t="s">
        <v>75</v>
      </c>
      <c r="C57" s="50" t="s">
        <v>21</v>
      </c>
      <c r="D57" s="57">
        <v>43</v>
      </c>
      <c r="E57" s="41"/>
      <c r="F57" s="47">
        <f t="shared" si="3"/>
        <v>0</v>
      </c>
      <c r="G57" s="81"/>
      <c r="H57" s="47">
        <f t="shared" si="4"/>
        <v>0</v>
      </c>
      <c r="I57" s="47">
        <f t="shared" si="5"/>
        <v>0</v>
      </c>
      <c r="J57" s="47" t="s">
        <v>33</v>
      </c>
      <c r="K57" s="47" t="s">
        <v>76</v>
      </c>
      <c r="L57" s="52"/>
    </row>
    <row r="58" spans="1:12" ht="30" x14ac:dyDescent="0.25">
      <c r="A58" s="82">
        <v>44</v>
      </c>
      <c r="B58" s="60" t="s">
        <v>77</v>
      </c>
      <c r="C58" s="50" t="s">
        <v>21</v>
      </c>
      <c r="D58" s="57">
        <v>4</v>
      </c>
      <c r="E58" s="41"/>
      <c r="F58" s="47">
        <f t="shared" si="3"/>
        <v>0</v>
      </c>
      <c r="G58" s="81"/>
      <c r="H58" s="47">
        <f t="shared" si="4"/>
        <v>0</v>
      </c>
      <c r="I58" s="47">
        <f t="shared" si="5"/>
        <v>0</v>
      </c>
      <c r="J58" s="47" t="s">
        <v>33</v>
      </c>
      <c r="K58" s="47" t="s">
        <v>78</v>
      </c>
      <c r="L58" s="52"/>
    </row>
    <row r="59" spans="1:12" ht="15.75" customHeight="1" x14ac:dyDescent="0.25">
      <c r="A59" s="82">
        <v>45</v>
      </c>
      <c r="B59" s="60" t="s">
        <v>81</v>
      </c>
      <c r="C59" s="50" t="s">
        <v>21</v>
      </c>
      <c r="D59" s="57">
        <v>28</v>
      </c>
      <c r="E59" s="41"/>
      <c r="F59" s="47">
        <f t="shared" si="3"/>
        <v>0</v>
      </c>
      <c r="G59" s="81"/>
      <c r="H59" s="47">
        <f t="shared" si="4"/>
        <v>0</v>
      </c>
      <c r="I59" s="47">
        <f t="shared" si="5"/>
        <v>0</v>
      </c>
      <c r="J59" s="47" t="s">
        <v>33</v>
      </c>
      <c r="K59" s="47" t="s">
        <v>82</v>
      </c>
      <c r="L59" s="52"/>
    </row>
    <row r="60" spans="1:12" ht="30" x14ac:dyDescent="0.25">
      <c r="A60" s="82">
        <v>46</v>
      </c>
      <c r="B60" s="60" t="s">
        <v>83</v>
      </c>
      <c r="C60" s="50" t="s">
        <v>21</v>
      </c>
      <c r="D60" s="57">
        <v>7</v>
      </c>
      <c r="E60" s="41"/>
      <c r="F60" s="47">
        <f t="shared" si="3"/>
        <v>0</v>
      </c>
      <c r="G60" s="81"/>
      <c r="H60" s="47">
        <f t="shared" si="4"/>
        <v>0</v>
      </c>
      <c r="I60" s="47">
        <f t="shared" si="5"/>
        <v>0</v>
      </c>
      <c r="J60" s="47" t="s">
        <v>33</v>
      </c>
      <c r="K60" s="47" t="s">
        <v>84</v>
      </c>
      <c r="L60" s="52"/>
    </row>
    <row r="61" spans="1:12" x14ac:dyDescent="0.25">
      <c r="A61" s="80"/>
      <c r="B61" s="63" t="s">
        <v>97</v>
      </c>
      <c r="C61" s="50"/>
      <c r="D61" s="57"/>
      <c r="E61" s="41"/>
      <c r="F61" s="47"/>
      <c r="G61" s="81"/>
      <c r="H61" s="47"/>
      <c r="I61" s="47"/>
      <c r="J61" s="47"/>
      <c r="K61" s="47"/>
      <c r="L61" s="52"/>
    </row>
    <row r="62" spans="1:12" ht="30" x14ac:dyDescent="0.25">
      <c r="A62" s="82">
        <v>47</v>
      </c>
      <c r="B62" s="60" t="s">
        <v>98</v>
      </c>
      <c r="C62" s="50" t="s">
        <v>21</v>
      </c>
      <c r="D62" s="57">
        <v>1</v>
      </c>
      <c r="E62" s="41"/>
      <c r="F62" s="47">
        <f t="shared" si="3"/>
        <v>0</v>
      </c>
      <c r="G62" s="81"/>
      <c r="H62" s="47">
        <f t="shared" si="4"/>
        <v>0</v>
      </c>
      <c r="I62" s="47">
        <f t="shared" si="5"/>
        <v>0</v>
      </c>
      <c r="J62" s="47" t="s">
        <v>33</v>
      </c>
      <c r="K62" s="47" t="s">
        <v>87</v>
      </c>
      <c r="L62" s="52"/>
    </row>
    <row r="63" spans="1:12" ht="30" x14ac:dyDescent="0.25">
      <c r="A63" s="82">
        <v>48</v>
      </c>
      <c r="B63" s="60" t="s">
        <v>75</v>
      </c>
      <c r="C63" s="50" t="s">
        <v>21</v>
      </c>
      <c r="D63" s="57">
        <v>3</v>
      </c>
      <c r="E63" s="41"/>
      <c r="F63" s="47">
        <f t="shared" si="3"/>
        <v>0</v>
      </c>
      <c r="G63" s="81"/>
      <c r="H63" s="47">
        <f t="shared" si="4"/>
        <v>0</v>
      </c>
      <c r="I63" s="47">
        <f t="shared" si="5"/>
        <v>0</v>
      </c>
      <c r="J63" s="47" t="s">
        <v>33</v>
      </c>
      <c r="K63" s="47" t="s">
        <v>76</v>
      </c>
      <c r="L63" s="52"/>
    </row>
    <row r="64" spans="1:12" ht="30" x14ac:dyDescent="0.25">
      <c r="A64" s="82">
        <v>49</v>
      </c>
      <c r="B64" s="60" t="s">
        <v>77</v>
      </c>
      <c r="C64" s="50" t="s">
        <v>21</v>
      </c>
      <c r="D64" s="57">
        <v>3</v>
      </c>
      <c r="E64" s="41"/>
      <c r="F64" s="47">
        <f t="shared" si="3"/>
        <v>0</v>
      </c>
      <c r="G64" s="81"/>
      <c r="H64" s="47">
        <f t="shared" si="4"/>
        <v>0</v>
      </c>
      <c r="I64" s="47">
        <f t="shared" si="5"/>
        <v>0</v>
      </c>
      <c r="J64" s="47" t="s">
        <v>33</v>
      </c>
      <c r="K64" s="47" t="s">
        <v>78</v>
      </c>
      <c r="L64" s="52"/>
    </row>
    <row r="65" spans="1:12" ht="30" x14ac:dyDescent="0.25">
      <c r="A65" s="82">
        <v>50</v>
      </c>
      <c r="B65" s="60" t="s">
        <v>79</v>
      </c>
      <c r="C65" s="50" t="s">
        <v>21</v>
      </c>
      <c r="D65" s="57">
        <v>3</v>
      </c>
      <c r="E65" s="41"/>
      <c r="F65" s="47">
        <f t="shared" si="3"/>
        <v>0</v>
      </c>
      <c r="G65" s="81"/>
      <c r="H65" s="47">
        <f t="shared" si="4"/>
        <v>0</v>
      </c>
      <c r="I65" s="47">
        <f t="shared" si="5"/>
        <v>0</v>
      </c>
      <c r="J65" s="47" t="s">
        <v>33</v>
      </c>
      <c r="K65" s="47" t="s">
        <v>80</v>
      </c>
      <c r="L65" s="52"/>
    </row>
    <row r="66" spans="1:12" x14ac:dyDescent="0.25">
      <c r="A66" s="82">
        <v>51</v>
      </c>
      <c r="B66" s="60" t="s">
        <v>99</v>
      </c>
      <c r="C66" s="50" t="s">
        <v>21</v>
      </c>
      <c r="D66" s="57">
        <v>1</v>
      </c>
      <c r="E66" s="41"/>
      <c r="F66" s="47">
        <f t="shared" si="3"/>
        <v>0</v>
      </c>
      <c r="G66" s="81"/>
      <c r="H66" s="47">
        <f t="shared" si="4"/>
        <v>0</v>
      </c>
      <c r="I66" s="47">
        <f t="shared" si="5"/>
        <v>0</v>
      </c>
      <c r="J66" s="47" t="s">
        <v>33</v>
      </c>
      <c r="K66" s="47" t="s">
        <v>100</v>
      </c>
      <c r="L66" s="52"/>
    </row>
    <row r="67" spans="1:12" x14ac:dyDescent="0.25">
      <c r="A67" s="80"/>
      <c r="B67" s="63" t="s">
        <v>101</v>
      </c>
      <c r="C67" s="50"/>
      <c r="D67" s="57"/>
      <c r="E67" s="41"/>
      <c r="F67" s="47"/>
      <c r="G67" s="81"/>
      <c r="H67" s="47"/>
      <c r="I67" s="47"/>
      <c r="J67" s="47"/>
      <c r="K67" s="47"/>
      <c r="L67" s="52"/>
    </row>
    <row r="68" spans="1:12" ht="15.75" customHeight="1" x14ac:dyDescent="0.25">
      <c r="A68" s="82">
        <v>52</v>
      </c>
      <c r="B68" s="60" t="s">
        <v>98</v>
      </c>
      <c r="C68" s="50" t="s">
        <v>21</v>
      </c>
      <c r="D68" s="57">
        <v>1</v>
      </c>
      <c r="E68" s="41"/>
      <c r="F68" s="47">
        <f t="shared" si="3"/>
        <v>0</v>
      </c>
      <c r="G68" s="81"/>
      <c r="H68" s="47">
        <f t="shared" si="4"/>
        <v>0</v>
      </c>
      <c r="I68" s="47">
        <f t="shared" si="5"/>
        <v>0</v>
      </c>
      <c r="J68" s="47" t="s">
        <v>33</v>
      </c>
      <c r="K68" s="47" t="s">
        <v>87</v>
      </c>
      <c r="L68" s="52"/>
    </row>
    <row r="69" spans="1:12" ht="30" x14ac:dyDescent="0.25">
      <c r="A69" s="82">
        <v>53</v>
      </c>
      <c r="B69" s="60" t="s">
        <v>75</v>
      </c>
      <c r="C69" s="50" t="s">
        <v>21</v>
      </c>
      <c r="D69" s="57">
        <v>3</v>
      </c>
      <c r="E69" s="41"/>
      <c r="F69" s="47">
        <f t="shared" si="3"/>
        <v>0</v>
      </c>
      <c r="G69" s="81"/>
      <c r="H69" s="47">
        <f t="shared" si="4"/>
        <v>0</v>
      </c>
      <c r="I69" s="47">
        <f t="shared" si="5"/>
        <v>0</v>
      </c>
      <c r="J69" s="47" t="s">
        <v>33</v>
      </c>
      <c r="K69" s="47" t="s">
        <v>76</v>
      </c>
      <c r="L69" s="52"/>
    </row>
    <row r="70" spans="1:12" ht="30" x14ac:dyDescent="0.25">
      <c r="A70" s="82">
        <v>54</v>
      </c>
      <c r="B70" s="60" t="s">
        <v>77</v>
      </c>
      <c r="C70" s="50" t="s">
        <v>21</v>
      </c>
      <c r="D70" s="57">
        <v>3</v>
      </c>
      <c r="E70" s="41"/>
      <c r="F70" s="47">
        <f t="shared" si="3"/>
        <v>0</v>
      </c>
      <c r="G70" s="81"/>
      <c r="H70" s="47">
        <f t="shared" si="4"/>
        <v>0</v>
      </c>
      <c r="I70" s="47">
        <f t="shared" si="5"/>
        <v>0</v>
      </c>
      <c r="J70" s="47" t="s">
        <v>33</v>
      </c>
      <c r="K70" s="47" t="s">
        <v>78</v>
      </c>
      <c r="L70" s="52"/>
    </row>
    <row r="71" spans="1:12" ht="30" x14ac:dyDescent="0.25">
      <c r="A71" s="82">
        <v>55</v>
      </c>
      <c r="B71" s="60" t="s">
        <v>79</v>
      </c>
      <c r="C71" s="50" t="s">
        <v>21</v>
      </c>
      <c r="D71" s="57">
        <v>3</v>
      </c>
      <c r="E71" s="41"/>
      <c r="F71" s="47">
        <f t="shared" si="3"/>
        <v>0</v>
      </c>
      <c r="G71" s="81"/>
      <c r="H71" s="47">
        <f t="shared" si="4"/>
        <v>0</v>
      </c>
      <c r="I71" s="47">
        <f t="shared" si="5"/>
        <v>0</v>
      </c>
      <c r="J71" s="47" t="s">
        <v>33</v>
      </c>
      <c r="K71" s="47" t="s">
        <v>80</v>
      </c>
      <c r="L71" s="52"/>
    </row>
    <row r="72" spans="1:12" x14ac:dyDescent="0.25">
      <c r="A72" s="82">
        <v>56</v>
      </c>
      <c r="B72" s="60" t="s">
        <v>99</v>
      </c>
      <c r="C72" s="50" t="s">
        <v>21</v>
      </c>
      <c r="D72" s="57">
        <v>1</v>
      </c>
      <c r="E72" s="41"/>
      <c r="F72" s="47">
        <f t="shared" si="3"/>
        <v>0</v>
      </c>
      <c r="G72" s="81"/>
      <c r="H72" s="47">
        <f t="shared" si="4"/>
        <v>0</v>
      </c>
      <c r="I72" s="47">
        <f t="shared" si="5"/>
        <v>0</v>
      </c>
      <c r="J72" s="47" t="s">
        <v>33</v>
      </c>
      <c r="K72" s="47" t="s">
        <v>100</v>
      </c>
      <c r="L72" s="52"/>
    </row>
    <row r="73" spans="1:12" x14ac:dyDescent="0.25">
      <c r="A73" s="80"/>
      <c r="B73" s="63" t="s">
        <v>102</v>
      </c>
      <c r="C73" s="50"/>
      <c r="D73" s="57"/>
      <c r="E73" s="41"/>
      <c r="F73" s="47"/>
      <c r="G73" s="81"/>
      <c r="H73" s="47"/>
      <c r="I73" s="47"/>
      <c r="J73" s="47"/>
      <c r="K73" s="47"/>
      <c r="L73" s="83"/>
    </row>
    <row r="74" spans="1:12" ht="30" x14ac:dyDescent="0.25">
      <c r="A74" s="82">
        <v>57</v>
      </c>
      <c r="B74" s="60" t="s">
        <v>98</v>
      </c>
      <c r="C74" s="50" t="s">
        <v>21</v>
      </c>
      <c r="D74" s="57">
        <v>1</v>
      </c>
      <c r="E74" s="41"/>
      <c r="F74" s="47">
        <f t="shared" si="3"/>
        <v>0</v>
      </c>
      <c r="G74" s="81"/>
      <c r="H74" s="47">
        <f t="shared" si="4"/>
        <v>0</v>
      </c>
      <c r="I74" s="47">
        <f t="shared" si="5"/>
        <v>0</v>
      </c>
      <c r="J74" s="47" t="s">
        <v>33</v>
      </c>
      <c r="K74" s="47" t="s">
        <v>87</v>
      </c>
      <c r="L74" s="83"/>
    </row>
    <row r="75" spans="1:12" ht="15.75" customHeight="1" x14ac:dyDescent="0.25">
      <c r="A75" s="82">
        <v>58</v>
      </c>
      <c r="B75" s="60" t="s">
        <v>75</v>
      </c>
      <c r="C75" s="50" t="s">
        <v>21</v>
      </c>
      <c r="D75" s="57">
        <v>3</v>
      </c>
      <c r="E75" s="41"/>
      <c r="F75" s="47">
        <f t="shared" si="3"/>
        <v>0</v>
      </c>
      <c r="G75" s="81"/>
      <c r="H75" s="47">
        <f t="shared" si="4"/>
        <v>0</v>
      </c>
      <c r="I75" s="47">
        <f t="shared" si="5"/>
        <v>0</v>
      </c>
      <c r="J75" s="47" t="s">
        <v>33</v>
      </c>
      <c r="K75" s="47" t="s">
        <v>76</v>
      </c>
      <c r="L75" s="52"/>
    </row>
    <row r="76" spans="1:12" ht="30" x14ac:dyDescent="0.25">
      <c r="A76" s="82">
        <v>59</v>
      </c>
      <c r="B76" s="60" t="s">
        <v>77</v>
      </c>
      <c r="C76" s="50" t="s">
        <v>21</v>
      </c>
      <c r="D76" s="57">
        <v>3</v>
      </c>
      <c r="E76" s="41"/>
      <c r="F76" s="47">
        <f t="shared" si="3"/>
        <v>0</v>
      </c>
      <c r="G76" s="81"/>
      <c r="H76" s="47">
        <f t="shared" si="4"/>
        <v>0</v>
      </c>
      <c r="I76" s="47">
        <f t="shared" si="5"/>
        <v>0</v>
      </c>
      <c r="J76" s="47" t="s">
        <v>33</v>
      </c>
      <c r="K76" s="47" t="s">
        <v>78</v>
      </c>
      <c r="L76" s="52"/>
    </row>
    <row r="77" spans="1:12" ht="30" x14ac:dyDescent="0.25">
      <c r="A77" s="82">
        <v>60</v>
      </c>
      <c r="B77" s="60" t="s">
        <v>79</v>
      </c>
      <c r="C77" s="50" t="s">
        <v>21</v>
      </c>
      <c r="D77" s="57">
        <v>3</v>
      </c>
      <c r="E77" s="41"/>
      <c r="F77" s="47">
        <f t="shared" si="3"/>
        <v>0</v>
      </c>
      <c r="G77" s="81"/>
      <c r="H77" s="47">
        <f t="shared" si="4"/>
        <v>0</v>
      </c>
      <c r="I77" s="47">
        <f t="shared" si="5"/>
        <v>0</v>
      </c>
      <c r="J77" s="47" t="s">
        <v>33</v>
      </c>
      <c r="K77" s="47" t="s">
        <v>80</v>
      </c>
      <c r="L77" s="52"/>
    </row>
    <row r="78" spans="1:12" x14ac:dyDescent="0.25">
      <c r="A78" s="82">
        <v>61</v>
      </c>
      <c r="B78" s="60" t="s">
        <v>99</v>
      </c>
      <c r="C78" s="50" t="s">
        <v>21</v>
      </c>
      <c r="D78" s="57">
        <v>1</v>
      </c>
      <c r="E78" s="41"/>
      <c r="F78" s="47">
        <f t="shared" si="3"/>
        <v>0</v>
      </c>
      <c r="G78" s="81"/>
      <c r="H78" s="47">
        <f t="shared" si="4"/>
        <v>0</v>
      </c>
      <c r="I78" s="47">
        <f t="shared" si="5"/>
        <v>0</v>
      </c>
      <c r="J78" s="47" t="s">
        <v>33</v>
      </c>
      <c r="K78" s="47" t="s">
        <v>100</v>
      </c>
      <c r="L78" s="52"/>
    </row>
    <row r="79" spans="1:12" x14ac:dyDescent="0.25">
      <c r="A79" s="80"/>
      <c r="B79" s="63" t="s">
        <v>103</v>
      </c>
      <c r="C79" s="50"/>
      <c r="D79" s="57"/>
      <c r="E79" s="41"/>
      <c r="F79" s="47"/>
      <c r="G79" s="81"/>
      <c r="H79" s="47"/>
      <c r="I79" s="47"/>
      <c r="J79" s="47"/>
      <c r="K79" s="47"/>
      <c r="L79" s="52"/>
    </row>
    <row r="80" spans="1:12" ht="30" x14ac:dyDescent="0.25">
      <c r="A80" s="82">
        <v>62</v>
      </c>
      <c r="B80" s="60" t="s">
        <v>98</v>
      </c>
      <c r="C80" s="50" t="s">
        <v>21</v>
      </c>
      <c r="D80" s="57">
        <v>1</v>
      </c>
      <c r="E80" s="41"/>
      <c r="F80" s="47">
        <f t="shared" si="3"/>
        <v>0</v>
      </c>
      <c r="G80" s="81"/>
      <c r="H80" s="47">
        <f t="shared" si="4"/>
        <v>0</v>
      </c>
      <c r="I80" s="47">
        <f t="shared" si="5"/>
        <v>0</v>
      </c>
      <c r="J80" s="47" t="s">
        <v>33</v>
      </c>
      <c r="K80" s="47" t="s">
        <v>87</v>
      </c>
      <c r="L80" s="52"/>
    </row>
    <row r="81" spans="1:12" ht="30" x14ac:dyDescent="0.25">
      <c r="A81" s="82">
        <v>63</v>
      </c>
      <c r="B81" s="60" t="s">
        <v>75</v>
      </c>
      <c r="C81" s="50" t="s">
        <v>21</v>
      </c>
      <c r="D81" s="57">
        <v>3</v>
      </c>
      <c r="E81" s="41"/>
      <c r="F81" s="47">
        <f t="shared" si="3"/>
        <v>0</v>
      </c>
      <c r="G81" s="81"/>
      <c r="H81" s="47">
        <f t="shared" si="4"/>
        <v>0</v>
      </c>
      <c r="I81" s="47">
        <f t="shared" si="5"/>
        <v>0</v>
      </c>
      <c r="J81" s="47" t="s">
        <v>33</v>
      </c>
      <c r="K81" s="47" t="s">
        <v>76</v>
      </c>
      <c r="L81" s="52"/>
    </row>
    <row r="82" spans="1:12" ht="15.75" customHeight="1" x14ac:dyDescent="0.25">
      <c r="A82" s="82">
        <v>64</v>
      </c>
      <c r="B82" s="60" t="s">
        <v>77</v>
      </c>
      <c r="C82" s="50" t="s">
        <v>21</v>
      </c>
      <c r="D82" s="57">
        <v>3</v>
      </c>
      <c r="E82" s="41"/>
      <c r="F82" s="47">
        <f t="shared" si="3"/>
        <v>0</v>
      </c>
      <c r="G82" s="81"/>
      <c r="H82" s="47">
        <f t="shared" si="4"/>
        <v>0</v>
      </c>
      <c r="I82" s="47">
        <f t="shared" si="5"/>
        <v>0</v>
      </c>
      <c r="J82" s="47" t="s">
        <v>33</v>
      </c>
      <c r="K82" s="47" t="s">
        <v>78</v>
      </c>
      <c r="L82" s="52"/>
    </row>
    <row r="83" spans="1:12" ht="30" x14ac:dyDescent="0.25">
      <c r="A83" s="82">
        <v>65</v>
      </c>
      <c r="B83" s="60" t="s">
        <v>79</v>
      </c>
      <c r="C83" s="50" t="s">
        <v>21</v>
      </c>
      <c r="D83" s="57">
        <v>3</v>
      </c>
      <c r="E83" s="41"/>
      <c r="F83" s="47">
        <f t="shared" si="3"/>
        <v>0</v>
      </c>
      <c r="G83" s="81"/>
      <c r="H83" s="47">
        <f t="shared" si="4"/>
        <v>0</v>
      </c>
      <c r="I83" s="47">
        <f t="shared" si="5"/>
        <v>0</v>
      </c>
      <c r="J83" s="47" t="s">
        <v>33</v>
      </c>
      <c r="K83" s="47" t="s">
        <v>80</v>
      </c>
      <c r="L83" s="52"/>
    </row>
    <row r="84" spans="1:12" x14ac:dyDescent="0.25">
      <c r="A84" s="82">
        <v>66</v>
      </c>
      <c r="B84" s="60" t="s">
        <v>99</v>
      </c>
      <c r="C84" s="50" t="s">
        <v>21</v>
      </c>
      <c r="D84" s="57">
        <v>1</v>
      </c>
      <c r="E84" s="41"/>
      <c r="F84" s="47">
        <f t="shared" si="3"/>
        <v>0</v>
      </c>
      <c r="G84" s="81"/>
      <c r="H84" s="47">
        <f t="shared" si="4"/>
        <v>0</v>
      </c>
      <c r="I84" s="47">
        <f t="shared" si="5"/>
        <v>0</v>
      </c>
      <c r="J84" s="47" t="s">
        <v>33</v>
      </c>
      <c r="K84" s="47" t="s">
        <v>100</v>
      </c>
      <c r="L84" s="52"/>
    </row>
    <row r="85" spans="1:12" x14ac:dyDescent="0.25">
      <c r="A85" s="80"/>
      <c r="B85" s="84" t="s">
        <v>104</v>
      </c>
      <c r="C85" s="50"/>
      <c r="D85" s="57"/>
      <c r="E85" s="41"/>
      <c r="F85" s="47"/>
      <c r="G85" s="81"/>
      <c r="H85" s="47"/>
      <c r="I85" s="47"/>
      <c r="J85" s="47"/>
      <c r="K85" s="47"/>
      <c r="L85" s="52"/>
    </row>
    <row r="86" spans="1:12" ht="30" x14ac:dyDescent="0.25">
      <c r="A86" s="82">
        <v>67</v>
      </c>
      <c r="B86" s="85" t="s">
        <v>98</v>
      </c>
      <c r="C86" s="50" t="s">
        <v>21</v>
      </c>
      <c r="D86" s="57">
        <v>1</v>
      </c>
      <c r="E86" s="41"/>
      <c r="F86" s="47">
        <f t="shared" si="3"/>
        <v>0</v>
      </c>
      <c r="G86" s="81"/>
      <c r="H86" s="47">
        <f t="shared" si="4"/>
        <v>0</v>
      </c>
      <c r="I86" s="47">
        <f t="shared" si="5"/>
        <v>0</v>
      </c>
      <c r="J86" s="47" t="s">
        <v>33</v>
      </c>
      <c r="K86" s="47" t="s">
        <v>87</v>
      </c>
      <c r="L86" s="52"/>
    </row>
    <row r="87" spans="1:12" ht="30" x14ac:dyDescent="0.25">
      <c r="A87" s="82">
        <v>68</v>
      </c>
      <c r="B87" s="69" t="s">
        <v>75</v>
      </c>
      <c r="C87" s="50" t="s">
        <v>21</v>
      </c>
      <c r="D87" s="57">
        <v>6</v>
      </c>
      <c r="E87" s="41"/>
      <c r="F87" s="47">
        <f t="shared" si="3"/>
        <v>0</v>
      </c>
      <c r="G87" s="81"/>
      <c r="H87" s="47">
        <f t="shared" si="4"/>
        <v>0</v>
      </c>
      <c r="I87" s="47">
        <f t="shared" si="5"/>
        <v>0</v>
      </c>
      <c r="J87" s="47" t="s">
        <v>33</v>
      </c>
      <c r="K87" s="47" t="s">
        <v>76</v>
      </c>
      <c r="L87" s="52"/>
    </row>
    <row r="88" spans="1:12" ht="30" x14ac:dyDescent="0.25">
      <c r="A88" s="82">
        <v>69</v>
      </c>
      <c r="B88" s="85" t="s">
        <v>77</v>
      </c>
      <c r="C88" s="50" t="s">
        <v>21</v>
      </c>
      <c r="D88" s="57">
        <v>3</v>
      </c>
      <c r="E88" s="41"/>
      <c r="F88" s="47">
        <f t="shared" si="3"/>
        <v>0</v>
      </c>
      <c r="G88" s="81"/>
      <c r="H88" s="47">
        <f t="shared" si="4"/>
        <v>0</v>
      </c>
      <c r="I88" s="47">
        <f t="shared" si="5"/>
        <v>0</v>
      </c>
      <c r="J88" s="47" t="s">
        <v>33</v>
      </c>
      <c r="K88" s="47" t="s">
        <v>78</v>
      </c>
      <c r="L88" s="52"/>
    </row>
    <row r="89" spans="1:12" ht="15.75" customHeight="1" x14ac:dyDescent="0.25">
      <c r="A89" s="82">
        <v>70</v>
      </c>
      <c r="B89" s="85" t="s">
        <v>99</v>
      </c>
      <c r="C89" s="50" t="s">
        <v>21</v>
      </c>
      <c r="D89" s="57">
        <v>1</v>
      </c>
      <c r="E89" s="41"/>
      <c r="F89" s="47">
        <f t="shared" si="3"/>
        <v>0</v>
      </c>
      <c r="G89" s="81"/>
      <c r="H89" s="47">
        <f t="shared" si="4"/>
        <v>0</v>
      </c>
      <c r="I89" s="47">
        <f t="shared" si="5"/>
        <v>0</v>
      </c>
      <c r="J89" s="47" t="s">
        <v>33</v>
      </c>
      <c r="K89" s="47" t="s">
        <v>100</v>
      </c>
      <c r="L89" s="52"/>
    </row>
    <row r="90" spans="1:12" x14ac:dyDescent="0.25">
      <c r="A90" s="80"/>
      <c r="B90" s="84" t="s">
        <v>105</v>
      </c>
      <c r="C90" s="50"/>
      <c r="D90" s="57"/>
      <c r="E90" s="41"/>
      <c r="F90" s="47"/>
      <c r="G90" s="81"/>
      <c r="H90" s="47"/>
      <c r="I90" s="47"/>
      <c r="J90" s="47"/>
      <c r="K90" s="47"/>
      <c r="L90" s="52"/>
    </row>
    <row r="91" spans="1:12" ht="30" x14ac:dyDescent="0.25">
      <c r="A91" s="82">
        <v>71</v>
      </c>
      <c r="B91" s="85" t="s">
        <v>98</v>
      </c>
      <c r="C91" s="50" t="s">
        <v>21</v>
      </c>
      <c r="D91" s="57">
        <v>1</v>
      </c>
      <c r="E91" s="41"/>
      <c r="F91" s="47">
        <f t="shared" si="3"/>
        <v>0</v>
      </c>
      <c r="G91" s="81"/>
      <c r="H91" s="47">
        <f t="shared" si="4"/>
        <v>0</v>
      </c>
      <c r="I91" s="47">
        <f t="shared" si="5"/>
        <v>0</v>
      </c>
      <c r="J91" s="47" t="s">
        <v>33</v>
      </c>
      <c r="K91" s="47" t="s">
        <v>87</v>
      </c>
      <c r="L91" s="52"/>
    </row>
    <row r="92" spans="1:12" ht="30" x14ac:dyDescent="0.25">
      <c r="A92" s="82">
        <v>72</v>
      </c>
      <c r="B92" s="85" t="s">
        <v>75</v>
      </c>
      <c r="C92" s="50" t="s">
        <v>21</v>
      </c>
      <c r="D92" s="57">
        <v>6</v>
      </c>
      <c r="E92" s="41"/>
      <c r="F92" s="47">
        <f t="shared" si="3"/>
        <v>0</v>
      </c>
      <c r="G92" s="81"/>
      <c r="H92" s="47">
        <f t="shared" si="4"/>
        <v>0</v>
      </c>
      <c r="I92" s="47">
        <f t="shared" si="5"/>
        <v>0</v>
      </c>
      <c r="J92" s="47" t="s">
        <v>33</v>
      </c>
      <c r="K92" s="47" t="s">
        <v>76</v>
      </c>
      <c r="L92" s="52"/>
    </row>
    <row r="93" spans="1:12" ht="30" x14ac:dyDescent="0.25">
      <c r="A93" s="82">
        <v>73</v>
      </c>
      <c r="B93" s="85" t="s">
        <v>77</v>
      </c>
      <c r="C93" s="50" t="s">
        <v>21</v>
      </c>
      <c r="D93" s="57">
        <v>3</v>
      </c>
      <c r="E93" s="41"/>
      <c r="F93" s="47">
        <f t="shared" si="3"/>
        <v>0</v>
      </c>
      <c r="G93" s="81"/>
      <c r="H93" s="47">
        <f t="shared" si="4"/>
        <v>0</v>
      </c>
      <c r="I93" s="47">
        <f t="shared" si="5"/>
        <v>0</v>
      </c>
      <c r="J93" s="47" t="s">
        <v>33</v>
      </c>
      <c r="K93" s="47" t="s">
        <v>78</v>
      </c>
      <c r="L93" s="52"/>
    </row>
    <row r="94" spans="1:12" x14ac:dyDescent="0.25">
      <c r="A94" s="82">
        <v>74</v>
      </c>
      <c r="B94" s="60" t="s">
        <v>99</v>
      </c>
      <c r="C94" s="50" t="s">
        <v>21</v>
      </c>
      <c r="D94" s="57">
        <v>1</v>
      </c>
      <c r="E94" s="41"/>
      <c r="F94" s="47">
        <f t="shared" si="3"/>
        <v>0</v>
      </c>
      <c r="G94" s="81"/>
      <c r="H94" s="47">
        <f t="shared" si="4"/>
        <v>0</v>
      </c>
      <c r="I94" s="47">
        <f t="shared" si="5"/>
        <v>0</v>
      </c>
      <c r="J94" s="47" t="s">
        <v>33</v>
      </c>
      <c r="K94" s="47" t="s">
        <v>100</v>
      </c>
      <c r="L94" s="52"/>
    </row>
    <row r="95" spans="1:12" x14ac:dyDescent="0.25">
      <c r="A95" s="82">
        <v>75</v>
      </c>
      <c r="B95" s="84" t="s">
        <v>106</v>
      </c>
      <c r="C95" s="50"/>
      <c r="D95" s="57"/>
      <c r="E95" s="41"/>
      <c r="F95" s="47">
        <f t="shared" si="3"/>
        <v>0</v>
      </c>
      <c r="G95" s="81"/>
      <c r="H95" s="47">
        <f t="shared" si="4"/>
        <v>0</v>
      </c>
      <c r="I95" s="47">
        <f t="shared" si="5"/>
        <v>0</v>
      </c>
      <c r="J95" s="86"/>
      <c r="K95" s="86"/>
      <c r="L95" s="87"/>
    </row>
    <row r="96" spans="1:12" ht="15.75" customHeight="1" x14ac:dyDescent="0.25">
      <c r="A96" s="82">
        <v>76</v>
      </c>
      <c r="B96" s="60" t="s">
        <v>98</v>
      </c>
      <c r="C96" s="50" t="s">
        <v>21</v>
      </c>
      <c r="D96" s="57">
        <v>1</v>
      </c>
      <c r="E96" s="41"/>
      <c r="F96" s="47">
        <f t="shared" si="3"/>
        <v>0</v>
      </c>
      <c r="G96" s="81"/>
      <c r="H96" s="47">
        <f t="shared" si="4"/>
        <v>0</v>
      </c>
      <c r="I96" s="47">
        <f t="shared" si="5"/>
        <v>0</v>
      </c>
      <c r="J96" s="86" t="s">
        <v>33</v>
      </c>
      <c r="K96" s="86" t="s">
        <v>87</v>
      </c>
      <c r="L96" s="87"/>
    </row>
    <row r="97" spans="1:12" ht="30" x14ac:dyDescent="0.25">
      <c r="A97" s="82">
        <v>77</v>
      </c>
      <c r="B97" s="60" t="s">
        <v>75</v>
      </c>
      <c r="C97" s="50" t="s">
        <v>21</v>
      </c>
      <c r="D97" s="57">
        <v>6</v>
      </c>
      <c r="E97" s="41"/>
      <c r="F97" s="47">
        <f t="shared" si="3"/>
        <v>0</v>
      </c>
      <c r="G97" s="81"/>
      <c r="H97" s="47">
        <f t="shared" si="4"/>
        <v>0</v>
      </c>
      <c r="I97" s="47">
        <f t="shared" si="5"/>
        <v>0</v>
      </c>
      <c r="J97" s="86" t="s">
        <v>33</v>
      </c>
      <c r="K97" s="86" t="s">
        <v>76</v>
      </c>
      <c r="L97" s="88"/>
    </row>
    <row r="98" spans="1:12" ht="30" x14ac:dyDescent="0.25">
      <c r="A98" s="82">
        <v>78</v>
      </c>
      <c r="B98" s="60" t="s">
        <v>77</v>
      </c>
      <c r="C98" s="50" t="s">
        <v>21</v>
      </c>
      <c r="D98" s="57">
        <v>3</v>
      </c>
      <c r="E98" s="41"/>
      <c r="F98" s="47">
        <f t="shared" si="3"/>
        <v>0</v>
      </c>
      <c r="G98" s="81"/>
      <c r="H98" s="47">
        <f t="shared" si="4"/>
        <v>0</v>
      </c>
      <c r="I98" s="47">
        <f t="shared" si="5"/>
        <v>0</v>
      </c>
      <c r="J98" s="86" t="s">
        <v>33</v>
      </c>
      <c r="K98" s="86" t="s">
        <v>78</v>
      </c>
      <c r="L98" s="88"/>
    </row>
    <row r="99" spans="1:12" x14ac:dyDescent="0.25">
      <c r="A99" s="82">
        <v>79</v>
      </c>
      <c r="B99" s="60" t="s">
        <v>99</v>
      </c>
      <c r="C99" s="50" t="s">
        <v>21</v>
      </c>
      <c r="D99" s="57">
        <v>1</v>
      </c>
      <c r="E99" s="41"/>
      <c r="F99" s="47">
        <f t="shared" si="3"/>
        <v>0</v>
      </c>
      <c r="G99" s="81"/>
      <c r="H99" s="47">
        <f t="shared" si="4"/>
        <v>0</v>
      </c>
      <c r="I99" s="47">
        <f t="shared" si="5"/>
        <v>0</v>
      </c>
      <c r="J99" s="86" t="s">
        <v>33</v>
      </c>
      <c r="K99" s="86" t="s">
        <v>100</v>
      </c>
      <c r="L99" s="88"/>
    </row>
    <row r="100" spans="1:12" x14ac:dyDescent="0.25">
      <c r="A100" s="80"/>
      <c r="B100" s="89" t="s">
        <v>107</v>
      </c>
      <c r="C100" s="50"/>
      <c r="D100" s="57"/>
      <c r="E100" s="41"/>
      <c r="F100" s="47"/>
      <c r="G100" s="81"/>
      <c r="H100" s="47"/>
      <c r="I100" s="47"/>
      <c r="J100" s="86"/>
      <c r="K100" s="86"/>
      <c r="L100" s="88"/>
    </row>
    <row r="101" spans="1:12" ht="30" x14ac:dyDescent="0.25">
      <c r="A101" s="82">
        <v>80</v>
      </c>
      <c r="B101" s="90" t="s">
        <v>98</v>
      </c>
      <c r="C101" s="50" t="s">
        <v>21</v>
      </c>
      <c r="D101" s="57">
        <v>1</v>
      </c>
      <c r="E101" s="41"/>
      <c r="F101" s="47">
        <f t="shared" si="3"/>
        <v>0</v>
      </c>
      <c r="G101" s="81"/>
      <c r="H101" s="47">
        <f t="shared" si="4"/>
        <v>0</v>
      </c>
      <c r="I101" s="47">
        <f t="shared" si="5"/>
        <v>0</v>
      </c>
      <c r="J101" s="86" t="s">
        <v>33</v>
      </c>
      <c r="K101" s="86" t="s">
        <v>87</v>
      </c>
      <c r="L101" s="88"/>
    </row>
    <row r="102" spans="1:12" ht="30" x14ac:dyDescent="0.25">
      <c r="A102" s="82">
        <v>81</v>
      </c>
      <c r="B102" s="90" t="s">
        <v>75</v>
      </c>
      <c r="C102" s="50" t="s">
        <v>21</v>
      </c>
      <c r="D102" s="57">
        <v>6</v>
      </c>
      <c r="E102" s="41"/>
      <c r="F102" s="47">
        <f t="shared" si="3"/>
        <v>0</v>
      </c>
      <c r="G102" s="81"/>
      <c r="H102" s="47">
        <f t="shared" si="4"/>
        <v>0</v>
      </c>
      <c r="I102" s="47">
        <f t="shared" si="5"/>
        <v>0</v>
      </c>
      <c r="J102" s="86" t="s">
        <v>33</v>
      </c>
      <c r="K102" s="86" t="s">
        <v>76</v>
      </c>
      <c r="L102" s="88"/>
    </row>
    <row r="103" spans="1:12" ht="15.75" customHeight="1" x14ac:dyDescent="0.25">
      <c r="A103" s="82">
        <v>82</v>
      </c>
      <c r="B103" s="90" t="s">
        <v>77</v>
      </c>
      <c r="C103" s="50" t="s">
        <v>21</v>
      </c>
      <c r="D103" s="57">
        <v>3</v>
      </c>
      <c r="E103" s="41"/>
      <c r="F103" s="47">
        <f t="shared" si="3"/>
        <v>0</v>
      </c>
      <c r="G103" s="81"/>
      <c r="H103" s="47">
        <f t="shared" si="4"/>
        <v>0</v>
      </c>
      <c r="I103" s="47">
        <f t="shared" si="5"/>
        <v>0</v>
      </c>
      <c r="J103" s="86" t="s">
        <v>33</v>
      </c>
      <c r="K103" s="86" t="s">
        <v>78</v>
      </c>
      <c r="L103" s="88"/>
    </row>
    <row r="104" spans="1:12" x14ac:dyDescent="0.25">
      <c r="A104" s="82">
        <v>83</v>
      </c>
      <c r="B104" s="90" t="s">
        <v>99</v>
      </c>
      <c r="C104" s="50" t="s">
        <v>21</v>
      </c>
      <c r="D104" s="57">
        <v>1</v>
      </c>
      <c r="E104" s="41"/>
      <c r="F104" s="47">
        <f t="shared" si="3"/>
        <v>0</v>
      </c>
      <c r="G104" s="81"/>
      <c r="H104" s="47">
        <f t="shared" si="4"/>
        <v>0</v>
      </c>
      <c r="I104" s="47">
        <f t="shared" si="5"/>
        <v>0</v>
      </c>
      <c r="J104" s="86" t="s">
        <v>33</v>
      </c>
      <c r="K104" s="86" t="s">
        <v>100</v>
      </c>
      <c r="L104" s="88"/>
    </row>
    <row r="105" spans="1:12" x14ac:dyDescent="0.25">
      <c r="A105" s="80"/>
      <c r="B105" s="89" t="s">
        <v>108</v>
      </c>
      <c r="C105" s="50"/>
      <c r="D105" s="57"/>
      <c r="E105" s="41"/>
      <c r="F105" s="47"/>
      <c r="G105" s="81"/>
      <c r="H105" s="47"/>
      <c r="I105" s="47"/>
      <c r="J105" s="86"/>
      <c r="K105" s="86"/>
      <c r="L105" s="86"/>
    </row>
    <row r="106" spans="1:12" ht="30" x14ac:dyDescent="0.25">
      <c r="A106" s="82">
        <v>84</v>
      </c>
      <c r="B106" s="90" t="s">
        <v>98</v>
      </c>
      <c r="C106" s="50" t="s">
        <v>21</v>
      </c>
      <c r="D106" s="57">
        <v>1</v>
      </c>
      <c r="E106" s="41"/>
      <c r="F106" s="47">
        <f t="shared" si="3"/>
        <v>0</v>
      </c>
      <c r="G106" s="81"/>
      <c r="H106" s="47">
        <f t="shared" si="4"/>
        <v>0</v>
      </c>
      <c r="I106" s="47">
        <f t="shared" si="5"/>
        <v>0</v>
      </c>
      <c r="J106" s="86" t="s">
        <v>33</v>
      </c>
      <c r="K106" s="86" t="s">
        <v>87</v>
      </c>
      <c r="L106" s="86"/>
    </row>
    <row r="107" spans="1:12" ht="30" x14ac:dyDescent="0.25">
      <c r="A107" s="82">
        <v>85</v>
      </c>
      <c r="B107" s="60" t="s">
        <v>75</v>
      </c>
      <c r="C107" s="50" t="s">
        <v>21</v>
      </c>
      <c r="D107" s="57">
        <v>3</v>
      </c>
      <c r="E107" s="41"/>
      <c r="F107" s="47">
        <f t="shared" ref="F107:F147" si="6">D107*E107</f>
        <v>0</v>
      </c>
      <c r="G107" s="81"/>
      <c r="H107" s="47">
        <f t="shared" ref="H107:H147" si="7">G107*D107</f>
        <v>0</v>
      </c>
      <c r="I107" s="47">
        <f t="shared" ref="I107:I147" si="8">F107+H107</f>
        <v>0</v>
      </c>
      <c r="J107" s="86" t="s">
        <v>33</v>
      </c>
      <c r="K107" s="86" t="s">
        <v>76</v>
      </c>
      <c r="L107" s="86"/>
    </row>
    <row r="108" spans="1:12" ht="30" x14ac:dyDescent="0.25">
      <c r="A108" s="82">
        <v>86</v>
      </c>
      <c r="B108" s="60" t="s">
        <v>109</v>
      </c>
      <c r="C108" s="50" t="s">
        <v>21</v>
      </c>
      <c r="D108" s="57">
        <v>4</v>
      </c>
      <c r="E108" s="41"/>
      <c r="F108" s="47">
        <f t="shared" si="6"/>
        <v>0</v>
      </c>
      <c r="G108" s="81"/>
      <c r="H108" s="47">
        <f t="shared" si="7"/>
        <v>0</v>
      </c>
      <c r="I108" s="47">
        <f t="shared" si="8"/>
        <v>0</v>
      </c>
      <c r="J108" s="86" t="s">
        <v>33</v>
      </c>
      <c r="K108" s="86" t="s">
        <v>110</v>
      </c>
      <c r="L108" s="86"/>
    </row>
    <row r="109" spans="1:12" x14ac:dyDescent="0.25">
      <c r="A109" s="82">
        <v>87</v>
      </c>
      <c r="B109" s="60" t="s">
        <v>99</v>
      </c>
      <c r="C109" s="50" t="s">
        <v>21</v>
      </c>
      <c r="D109" s="57">
        <v>1</v>
      </c>
      <c r="E109" s="41"/>
      <c r="F109" s="47">
        <f t="shared" si="6"/>
        <v>0</v>
      </c>
      <c r="G109" s="81"/>
      <c r="H109" s="47">
        <f t="shared" si="7"/>
        <v>0</v>
      </c>
      <c r="I109" s="47">
        <f t="shared" si="8"/>
        <v>0</v>
      </c>
      <c r="J109" s="86" t="s">
        <v>33</v>
      </c>
      <c r="K109" s="86" t="s">
        <v>100</v>
      </c>
      <c r="L109" s="86"/>
    </row>
    <row r="110" spans="1:12" ht="15.75" customHeight="1" x14ac:dyDescent="0.25">
      <c r="A110" s="80"/>
      <c r="B110" s="78" t="s">
        <v>111</v>
      </c>
      <c r="C110" s="50"/>
      <c r="D110" s="57"/>
      <c r="E110" s="41"/>
      <c r="F110" s="47"/>
      <c r="G110" s="81"/>
      <c r="H110" s="47"/>
      <c r="I110" s="47"/>
      <c r="J110" s="86"/>
      <c r="K110" s="86"/>
      <c r="L110" s="88"/>
    </row>
    <row r="111" spans="1:12" ht="45" x14ac:dyDescent="0.25">
      <c r="A111" s="82">
        <v>88</v>
      </c>
      <c r="B111" s="69" t="s">
        <v>112</v>
      </c>
      <c r="C111" s="50" t="s">
        <v>19</v>
      </c>
      <c r="D111" s="57">
        <v>3000</v>
      </c>
      <c r="E111" s="41"/>
      <c r="F111" s="47">
        <f t="shared" si="6"/>
        <v>0</v>
      </c>
      <c r="G111" s="81"/>
      <c r="H111" s="47">
        <f t="shared" si="7"/>
        <v>0</v>
      </c>
      <c r="I111" s="47">
        <f t="shared" si="8"/>
        <v>0</v>
      </c>
      <c r="J111" s="37" t="s">
        <v>68</v>
      </c>
      <c r="K111" s="37">
        <v>91925</v>
      </c>
      <c r="L111" s="91"/>
    </row>
    <row r="112" spans="1:12" ht="30" x14ac:dyDescent="0.25">
      <c r="A112" s="82">
        <v>89</v>
      </c>
      <c r="B112" s="69" t="s">
        <v>113</v>
      </c>
      <c r="C112" s="50" t="s">
        <v>114</v>
      </c>
      <c r="D112" s="57">
        <v>6000</v>
      </c>
      <c r="E112" s="41"/>
      <c r="F112" s="47">
        <f t="shared" si="6"/>
        <v>0</v>
      </c>
      <c r="G112" s="81"/>
      <c r="H112" s="47">
        <f t="shared" si="7"/>
        <v>0</v>
      </c>
      <c r="I112" s="47">
        <f t="shared" si="8"/>
        <v>0</v>
      </c>
      <c r="J112" s="37" t="s">
        <v>68</v>
      </c>
      <c r="K112" s="37">
        <v>51025</v>
      </c>
      <c r="L112" s="91"/>
    </row>
    <row r="113" spans="1:12" ht="45" x14ac:dyDescent="0.25">
      <c r="A113" s="82">
        <v>90</v>
      </c>
      <c r="B113" s="69" t="s">
        <v>115</v>
      </c>
      <c r="C113" s="50" t="s">
        <v>19</v>
      </c>
      <c r="D113" s="57">
        <v>3000</v>
      </c>
      <c r="E113" s="41"/>
      <c r="F113" s="47">
        <f t="shared" si="6"/>
        <v>0</v>
      </c>
      <c r="G113" s="81"/>
      <c r="H113" s="47">
        <f t="shared" si="7"/>
        <v>0</v>
      </c>
      <c r="I113" s="47">
        <f t="shared" si="8"/>
        <v>0</v>
      </c>
      <c r="J113" s="37" t="s">
        <v>68</v>
      </c>
      <c r="K113" s="37">
        <v>91940</v>
      </c>
      <c r="L113" s="91"/>
    </row>
    <row r="114" spans="1:12" ht="30" x14ac:dyDescent="0.25">
      <c r="A114" s="82">
        <v>91</v>
      </c>
      <c r="B114" s="69" t="s">
        <v>116</v>
      </c>
      <c r="C114" s="50" t="s">
        <v>20</v>
      </c>
      <c r="D114" s="57">
        <v>2000</v>
      </c>
      <c r="E114" s="41"/>
      <c r="F114" s="47">
        <f t="shared" si="6"/>
        <v>0</v>
      </c>
      <c r="G114" s="81"/>
      <c r="H114" s="47">
        <f t="shared" si="7"/>
        <v>0</v>
      </c>
      <c r="I114" s="47">
        <f t="shared" si="8"/>
        <v>0</v>
      </c>
      <c r="J114" s="37" t="s">
        <v>68</v>
      </c>
      <c r="K114" s="37">
        <v>51040</v>
      </c>
      <c r="L114" s="91"/>
    </row>
    <row r="115" spans="1:12" ht="30" x14ac:dyDescent="0.25">
      <c r="A115" s="82">
        <v>92</v>
      </c>
      <c r="B115" s="69" t="s">
        <v>117</v>
      </c>
      <c r="C115" s="50" t="s">
        <v>19</v>
      </c>
      <c r="D115" s="57">
        <v>258</v>
      </c>
      <c r="E115" s="41"/>
      <c r="F115" s="47">
        <f t="shared" si="6"/>
        <v>0</v>
      </c>
      <c r="G115" s="81"/>
      <c r="H115" s="47">
        <f t="shared" si="7"/>
        <v>0</v>
      </c>
      <c r="I115" s="47">
        <f t="shared" si="8"/>
        <v>0</v>
      </c>
      <c r="J115" s="37" t="s">
        <v>68</v>
      </c>
      <c r="K115" s="37">
        <v>9195030</v>
      </c>
      <c r="L115" s="91">
        <v>9195030</v>
      </c>
    </row>
    <row r="116" spans="1:12" ht="30" x14ac:dyDescent="0.25">
      <c r="A116" s="82">
        <v>93</v>
      </c>
      <c r="B116" s="69" t="s">
        <v>118</v>
      </c>
      <c r="C116" s="50" t="s">
        <v>20</v>
      </c>
      <c r="D116" s="57">
        <v>500</v>
      </c>
      <c r="E116" s="41"/>
      <c r="F116" s="47">
        <f t="shared" si="6"/>
        <v>0</v>
      </c>
      <c r="G116" s="81"/>
      <c r="H116" s="47">
        <f t="shared" si="7"/>
        <v>0</v>
      </c>
      <c r="I116" s="47">
        <f t="shared" si="8"/>
        <v>0</v>
      </c>
      <c r="J116" s="37" t="s">
        <v>68</v>
      </c>
      <c r="K116" s="37">
        <v>51050</v>
      </c>
      <c r="L116" s="91">
        <v>51050</v>
      </c>
    </row>
    <row r="117" spans="1:12" ht="15.75" customHeight="1" x14ac:dyDescent="0.25">
      <c r="A117" s="82">
        <v>94</v>
      </c>
      <c r="B117" s="69" t="s">
        <v>119</v>
      </c>
      <c r="C117" s="50" t="s">
        <v>114</v>
      </c>
      <c r="D117" s="57">
        <v>10</v>
      </c>
      <c r="E117" s="41"/>
      <c r="F117" s="47">
        <f t="shared" si="6"/>
        <v>0</v>
      </c>
      <c r="G117" s="81"/>
      <c r="H117" s="47">
        <f t="shared" si="7"/>
        <v>0</v>
      </c>
      <c r="I117" s="47">
        <f t="shared" si="8"/>
        <v>0</v>
      </c>
      <c r="J117" s="37" t="s">
        <v>120</v>
      </c>
      <c r="K117" s="37"/>
      <c r="L117" s="91" t="s">
        <v>121</v>
      </c>
    </row>
    <row r="118" spans="1:12" x14ac:dyDescent="0.25">
      <c r="A118" s="82">
        <v>95</v>
      </c>
      <c r="B118" s="69" t="s">
        <v>122</v>
      </c>
      <c r="C118" s="50" t="s">
        <v>114</v>
      </c>
      <c r="D118" s="57">
        <v>1000</v>
      </c>
      <c r="E118" s="41"/>
      <c r="F118" s="47">
        <f t="shared" si="6"/>
        <v>0</v>
      </c>
      <c r="G118" s="81"/>
      <c r="H118" s="47">
        <f t="shared" si="7"/>
        <v>0</v>
      </c>
      <c r="I118" s="47">
        <f t="shared" si="8"/>
        <v>0</v>
      </c>
      <c r="J118" s="37" t="s">
        <v>123</v>
      </c>
      <c r="K118" s="37">
        <v>229876</v>
      </c>
      <c r="L118" s="91" t="s">
        <v>124</v>
      </c>
    </row>
    <row r="119" spans="1:12" x14ac:dyDescent="0.25">
      <c r="A119" s="82">
        <v>96</v>
      </c>
      <c r="B119" s="69" t="s">
        <v>125</v>
      </c>
      <c r="C119" s="50" t="s">
        <v>114</v>
      </c>
      <c r="D119" s="57">
        <v>500</v>
      </c>
      <c r="E119" s="41"/>
      <c r="F119" s="47">
        <f t="shared" si="6"/>
        <v>0</v>
      </c>
      <c r="G119" s="81"/>
      <c r="H119" s="47">
        <f t="shared" si="7"/>
        <v>0</v>
      </c>
      <c r="I119" s="47">
        <f t="shared" si="8"/>
        <v>0</v>
      </c>
      <c r="J119" s="37" t="s">
        <v>123</v>
      </c>
      <c r="K119" s="37">
        <v>239133</v>
      </c>
      <c r="L119" s="91" t="s">
        <v>126</v>
      </c>
    </row>
    <row r="120" spans="1:12" ht="30" x14ac:dyDescent="0.25">
      <c r="A120" s="82">
        <v>97</v>
      </c>
      <c r="B120" s="69" t="s">
        <v>127</v>
      </c>
      <c r="C120" s="50" t="s">
        <v>20</v>
      </c>
      <c r="D120" s="57">
        <v>500</v>
      </c>
      <c r="E120" s="41"/>
      <c r="F120" s="47">
        <f t="shared" si="6"/>
        <v>0</v>
      </c>
      <c r="G120" s="81"/>
      <c r="H120" s="47">
        <f t="shared" si="7"/>
        <v>0</v>
      </c>
      <c r="I120" s="47">
        <f t="shared" si="8"/>
        <v>0</v>
      </c>
      <c r="J120" s="37" t="s">
        <v>68</v>
      </c>
      <c r="K120" s="37">
        <v>269160</v>
      </c>
      <c r="L120" s="91" t="s">
        <v>128</v>
      </c>
    </row>
    <row r="121" spans="1:12" ht="30" x14ac:dyDescent="0.25">
      <c r="A121" s="82">
        <v>98</v>
      </c>
      <c r="B121" s="69" t="s">
        <v>129</v>
      </c>
      <c r="C121" s="50" t="s">
        <v>20</v>
      </c>
      <c r="D121" s="57">
        <v>3000</v>
      </c>
      <c r="E121" s="41"/>
      <c r="F121" s="47">
        <f t="shared" si="6"/>
        <v>0</v>
      </c>
      <c r="G121" s="81"/>
      <c r="H121" s="47">
        <f t="shared" si="7"/>
        <v>0</v>
      </c>
      <c r="I121" s="47">
        <f t="shared" si="8"/>
        <v>0</v>
      </c>
      <c r="J121" s="37" t="s">
        <v>123</v>
      </c>
      <c r="K121" s="37" t="s">
        <v>130</v>
      </c>
      <c r="L121" s="91"/>
    </row>
    <row r="122" spans="1:12" ht="45" x14ac:dyDescent="0.25">
      <c r="A122" s="82">
        <v>99</v>
      </c>
      <c r="B122" s="69" t="s">
        <v>131</v>
      </c>
      <c r="C122" s="50" t="s">
        <v>20</v>
      </c>
      <c r="D122" s="57">
        <v>1500</v>
      </c>
      <c r="E122" s="41"/>
      <c r="F122" s="47">
        <f t="shared" si="6"/>
        <v>0</v>
      </c>
      <c r="G122" s="81"/>
      <c r="H122" s="47">
        <f t="shared" si="7"/>
        <v>0</v>
      </c>
      <c r="I122" s="47">
        <f t="shared" si="8"/>
        <v>0</v>
      </c>
      <c r="J122" s="37" t="s">
        <v>132</v>
      </c>
      <c r="K122" s="37" t="s">
        <v>133</v>
      </c>
      <c r="L122" s="91"/>
    </row>
    <row r="123" spans="1:12" x14ac:dyDescent="0.25">
      <c r="A123" s="82">
        <v>100</v>
      </c>
      <c r="B123" s="69" t="s">
        <v>134</v>
      </c>
      <c r="C123" s="50" t="s">
        <v>20</v>
      </c>
      <c r="D123" s="57">
        <v>560</v>
      </c>
      <c r="E123" s="41"/>
      <c r="F123" s="47">
        <f t="shared" si="6"/>
        <v>0</v>
      </c>
      <c r="G123" s="81"/>
      <c r="H123" s="47">
        <f t="shared" si="7"/>
        <v>0</v>
      </c>
      <c r="I123" s="47">
        <f t="shared" si="8"/>
        <v>0</v>
      </c>
      <c r="J123" s="37" t="s">
        <v>68</v>
      </c>
      <c r="K123" s="37">
        <v>35341</v>
      </c>
      <c r="L123" s="91">
        <v>35341</v>
      </c>
    </row>
    <row r="124" spans="1:12" ht="15.75" customHeight="1" x14ac:dyDescent="0.25">
      <c r="A124" s="82">
        <v>101</v>
      </c>
      <c r="B124" s="69" t="s">
        <v>135</v>
      </c>
      <c r="C124" s="50" t="s">
        <v>20</v>
      </c>
      <c r="D124" s="57">
        <v>560</v>
      </c>
      <c r="E124" s="41"/>
      <c r="F124" s="47">
        <f t="shared" si="6"/>
        <v>0</v>
      </c>
      <c r="G124" s="81"/>
      <c r="H124" s="47">
        <f t="shared" si="7"/>
        <v>0</v>
      </c>
      <c r="I124" s="47">
        <f t="shared" si="8"/>
        <v>0</v>
      </c>
      <c r="J124" s="37" t="s">
        <v>68</v>
      </c>
      <c r="K124" s="37">
        <v>35522</v>
      </c>
      <c r="L124" s="91">
        <v>35522</v>
      </c>
    </row>
    <row r="125" spans="1:12" ht="30" x14ac:dyDescent="0.25">
      <c r="A125" s="80"/>
      <c r="B125" s="69" t="s">
        <v>136</v>
      </c>
      <c r="C125" s="50" t="s">
        <v>20</v>
      </c>
      <c r="D125" s="57">
        <v>120</v>
      </c>
      <c r="E125" s="41"/>
      <c r="F125" s="47">
        <f t="shared" si="6"/>
        <v>0</v>
      </c>
      <c r="G125" s="81"/>
      <c r="H125" s="47">
        <f t="shared" si="7"/>
        <v>0</v>
      </c>
      <c r="I125" s="47">
        <f t="shared" si="8"/>
        <v>0</v>
      </c>
      <c r="J125" s="37" t="s">
        <v>68</v>
      </c>
      <c r="K125" s="37" t="s">
        <v>137</v>
      </c>
      <c r="L125" s="91" t="s">
        <v>138</v>
      </c>
    </row>
    <row r="126" spans="1:12" ht="30" x14ac:dyDescent="0.25">
      <c r="A126" s="82">
        <v>102</v>
      </c>
      <c r="B126" s="69" t="s">
        <v>139</v>
      </c>
      <c r="C126" s="50" t="s">
        <v>20</v>
      </c>
      <c r="D126" s="57">
        <v>120</v>
      </c>
      <c r="E126" s="41"/>
      <c r="F126" s="47">
        <f t="shared" si="6"/>
        <v>0</v>
      </c>
      <c r="G126" s="81"/>
      <c r="H126" s="47">
        <f t="shared" si="7"/>
        <v>0</v>
      </c>
      <c r="I126" s="47">
        <f t="shared" si="8"/>
        <v>0</v>
      </c>
      <c r="J126" s="37" t="s">
        <v>68</v>
      </c>
      <c r="K126" s="37">
        <v>38363</v>
      </c>
      <c r="L126" s="91">
        <v>38363</v>
      </c>
    </row>
    <row r="127" spans="1:12" x14ac:dyDescent="0.25">
      <c r="A127" s="82">
        <v>103</v>
      </c>
      <c r="B127" s="92" t="s">
        <v>140</v>
      </c>
      <c r="C127" s="50" t="s">
        <v>20</v>
      </c>
      <c r="D127" s="57">
        <v>250</v>
      </c>
      <c r="E127" s="41"/>
      <c r="F127" s="47">
        <f t="shared" si="6"/>
        <v>0</v>
      </c>
      <c r="G127" s="81"/>
      <c r="H127" s="47">
        <f t="shared" si="7"/>
        <v>0</v>
      </c>
      <c r="I127" s="47">
        <f t="shared" si="8"/>
        <v>0</v>
      </c>
      <c r="J127" s="37" t="s">
        <v>68</v>
      </c>
      <c r="K127" s="37" t="s">
        <v>141</v>
      </c>
      <c r="L127" s="37"/>
    </row>
    <row r="128" spans="1:12" x14ac:dyDescent="0.25">
      <c r="A128" s="82">
        <v>104</v>
      </c>
      <c r="B128" s="60" t="s">
        <v>142</v>
      </c>
      <c r="C128" s="50" t="s">
        <v>20</v>
      </c>
      <c r="D128" s="57">
        <v>250</v>
      </c>
      <c r="E128" s="41"/>
      <c r="F128" s="47">
        <f t="shared" si="6"/>
        <v>0</v>
      </c>
      <c r="G128" s="81"/>
      <c r="H128" s="47">
        <f t="shared" si="7"/>
        <v>0</v>
      </c>
      <c r="I128" s="47">
        <f t="shared" si="8"/>
        <v>0</v>
      </c>
      <c r="J128" s="37" t="s">
        <v>68</v>
      </c>
      <c r="K128" s="37" t="s">
        <v>143</v>
      </c>
      <c r="L128" s="37"/>
    </row>
    <row r="129" spans="1:12" ht="30" x14ac:dyDescent="0.25">
      <c r="A129" s="82">
        <v>105</v>
      </c>
      <c r="B129" s="60" t="s">
        <v>144</v>
      </c>
      <c r="C129" s="50" t="s">
        <v>20</v>
      </c>
      <c r="D129" s="57">
        <v>154</v>
      </c>
      <c r="E129" s="41"/>
      <c r="F129" s="47">
        <f t="shared" si="6"/>
        <v>0</v>
      </c>
      <c r="G129" s="81"/>
      <c r="H129" s="47">
        <f t="shared" si="7"/>
        <v>0</v>
      </c>
      <c r="I129" s="47">
        <f t="shared" si="8"/>
        <v>0</v>
      </c>
      <c r="J129" s="37" t="s">
        <v>68</v>
      </c>
      <c r="K129" s="37">
        <v>35347</v>
      </c>
      <c r="L129" s="37"/>
    </row>
    <row r="130" spans="1:12" x14ac:dyDescent="0.25">
      <c r="A130" s="82">
        <v>106</v>
      </c>
      <c r="B130" s="60" t="s">
        <v>145</v>
      </c>
      <c r="C130" s="50" t="s">
        <v>20</v>
      </c>
      <c r="D130" s="57">
        <v>154</v>
      </c>
      <c r="E130" s="41"/>
      <c r="F130" s="47">
        <f t="shared" si="6"/>
        <v>0</v>
      </c>
      <c r="G130" s="81"/>
      <c r="H130" s="47">
        <f t="shared" si="7"/>
        <v>0</v>
      </c>
      <c r="I130" s="47">
        <f t="shared" si="8"/>
        <v>0</v>
      </c>
      <c r="J130" s="37" t="s">
        <v>68</v>
      </c>
      <c r="K130" s="37">
        <v>35528</v>
      </c>
      <c r="L130" s="37"/>
    </row>
    <row r="131" spans="1:12" ht="15.75" customHeight="1" x14ac:dyDescent="0.25">
      <c r="A131" s="82">
        <v>107</v>
      </c>
      <c r="B131" s="60" t="s">
        <v>146</v>
      </c>
      <c r="C131" s="50" t="s">
        <v>20</v>
      </c>
      <c r="D131" s="57"/>
      <c r="E131" s="41"/>
      <c r="F131" s="47">
        <f t="shared" si="6"/>
        <v>0</v>
      </c>
      <c r="G131" s="81"/>
      <c r="H131" s="47">
        <f t="shared" si="7"/>
        <v>0</v>
      </c>
      <c r="I131" s="47">
        <f t="shared" si="8"/>
        <v>0</v>
      </c>
      <c r="J131" s="37" t="s">
        <v>68</v>
      </c>
      <c r="K131" s="37" t="s">
        <v>147</v>
      </c>
      <c r="L131" s="37" t="s">
        <v>148</v>
      </c>
    </row>
    <row r="132" spans="1:12" ht="30" x14ac:dyDescent="0.25">
      <c r="A132" s="82">
        <v>108</v>
      </c>
      <c r="B132" s="60" t="s">
        <v>149</v>
      </c>
      <c r="C132" s="50" t="s">
        <v>20</v>
      </c>
      <c r="D132" s="57">
        <v>500</v>
      </c>
      <c r="E132" s="41"/>
      <c r="F132" s="47">
        <f t="shared" si="6"/>
        <v>0</v>
      </c>
      <c r="G132" s="81"/>
      <c r="H132" s="47">
        <f t="shared" si="7"/>
        <v>0</v>
      </c>
      <c r="I132" s="47">
        <f t="shared" si="8"/>
        <v>0</v>
      </c>
      <c r="J132" s="37" t="s">
        <v>68</v>
      </c>
      <c r="K132" s="37" t="s">
        <v>150</v>
      </c>
      <c r="L132" s="37" t="s">
        <v>150</v>
      </c>
    </row>
    <row r="133" spans="1:12" x14ac:dyDescent="0.25">
      <c r="A133" s="82">
        <v>109</v>
      </c>
      <c r="B133" s="60" t="s">
        <v>151</v>
      </c>
      <c r="C133" s="50" t="s">
        <v>20</v>
      </c>
      <c r="D133" s="57">
        <v>500</v>
      </c>
      <c r="E133" s="41"/>
      <c r="F133" s="47">
        <f t="shared" si="6"/>
        <v>0</v>
      </c>
      <c r="G133" s="81"/>
      <c r="H133" s="47">
        <f t="shared" si="7"/>
        <v>0</v>
      </c>
      <c r="I133" s="47">
        <f t="shared" si="8"/>
        <v>0</v>
      </c>
      <c r="J133" s="37" t="s">
        <v>68</v>
      </c>
      <c r="K133" s="37" t="s">
        <v>152</v>
      </c>
      <c r="L133" s="37" t="s">
        <v>152</v>
      </c>
    </row>
    <row r="134" spans="1:12" ht="45" x14ac:dyDescent="0.25">
      <c r="A134" s="82">
        <v>110</v>
      </c>
      <c r="B134" s="60" t="s">
        <v>153</v>
      </c>
      <c r="C134" s="50" t="s">
        <v>20</v>
      </c>
      <c r="D134" s="57">
        <v>500</v>
      </c>
      <c r="E134" s="41"/>
      <c r="F134" s="47">
        <f t="shared" si="6"/>
        <v>0</v>
      </c>
      <c r="G134" s="81"/>
      <c r="H134" s="47">
        <f t="shared" si="7"/>
        <v>0</v>
      </c>
      <c r="I134" s="47">
        <f t="shared" si="8"/>
        <v>0</v>
      </c>
      <c r="J134" s="37" t="s">
        <v>68</v>
      </c>
      <c r="K134" s="37" t="s">
        <v>154</v>
      </c>
      <c r="L134" s="37" t="s">
        <v>154</v>
      </c>
    </row>
    <row r="135" spans="1:12" x14ac:dyDescent="0.25">
      <c r="A135" s="82">
        <v>111</v>
      </c>
      <c r="B135" s="60" t="s">
        <v>155</v>
      </c>
      <c r="C135" s="50" t="s">
        <v>20</v>
      </c>
      <c r="D135" s="57">
        <v>1000</v>
      </c>
      <c r="E135" s="41"/>
      <c r="F135" s="47">
        <f t="shared" si="6"/>
        <v>0</v>
      </c>
      <c r="G135" s="81"/>
      <c r="H135" s="47">
        <f t="shared" si="7"/>
        <v>0</v>
      </c>
      <c r="I135" s="47">
        <f t="shared" si="8"/>
        <v>0</v>
      </c>
      <c r="J135" s="37" t="s">
        <v>68</v>
      </c>
      <c r="K135" s="37" t="s">
        <v>156</v>
      </c>
      <c r="L135" s="37" t="s">
        <v>156</v>
      </c>
    </row>
    <row r="136" spans="1:12" ht="45" x14ac:dyDescent="0.25">
      <c r="A136" s="82">
        <v>112</v>
      </c>
      <c r="B136" s="60" t="s">
        <v>157</v>
      </c>
      <c r="C136" s="50" t="s">
        <v>20</v>
      </c>
      <c r="D136" s="57">
        <v>14</v>
      </c>
      <c r="E136" s="41"/>
      <c r="F136" s="47">
        <f t="shared" si="6"/>
        <v>0</v>
      </c>
      <c r="G136" s="81"/>
      <c r="H136" s="47">
        <f t="shared" si="7"/>
        <v>0</v>
      </c>
      <c r="I136" s="47">
        <f t="shared" si="8"/>
        <v>0</v>
      </c>
      <c r="J136" s="37" t="s">
        <v>68</v>
      </c>
      <c r="K136" s="37" t="s">
        <v>158</v>
      </c>
      <c r="L136" s="37" t="s">
        <v>158</v>
      </c>
    </row>
    <row r="137" spans="1:12" x14ac:dyDescent="0.25">
      <c r="A137" s="80"/>
      <c r="B137" s="63" t="s">
        <v>159</v>
      </c>
      <c r="D137" s="57"/>
      <c r="E137" s="41"/>
      <c r="F137" s="47"/>
      <c r="G137" s="81"/>
      <c r="H137" s="47"/>
      <c r="I137" s="47"/>
      <c r="K137" s="37"/>
      <c r="L137" s="37"/>
    </row>
    <row r="138" spans="1:12" ht="15.75" customHeight="1" x14ac:dyDescent="0.25">
      <c r="A138" s="82">
        <v>113</v>
      </c>
      <c r="B138" s="60" t="s">
        <v>160</v>
      </c>
      <c r="C138" s="50" t="s">
        <v>19</v>
      </c>
      <c r="D138" s="57">
        <v>2000</v>
      </c>
      <c r="E138" s="41"/>
      <c r="F138" s="47">
        <f t="shared" ref="F138" si="9">D138*E138</f>
        <v>0</v>
      </c>
      <c r="G138" s="81"/>
      <c r="H138" s="47">
        <f t="shared" ref="H138" si="10">G138*D138</f>
        <v>0</v>
      </c>
      <c r="I138" s="47">
        <f t="shared" ref="I138" si="11">F138+H138</f>
        <v>0</v>
      </c>
      <c r="J138" s="37" t="s">
        <v>161</v>
      </c>
      <c r="K138" s="37" t="s">
        <v>162</v>
      </c>
      <c r="L138" s="37" t="s">
        <v>163</v>
      </c>
    </row>
    <row r="139" spans="1:12" ht="45" x14ac:dyDescent="0.25">
      <c r="A139" s="82">
        <v>114</v>
      </c>
      <c r="B139" s="60" t="s">
        <v>164</v>
      </c>
      <c r="C139" s="50" t="s">
        <v>19</v>
      </c>
      <c r="D139" s="57">
        <v>350</v>
      </c>
      <c r="E139" s="41"/>
      <c r="F139" s="47">
        <f t="shared" ref="F139:F146" si="12">D138*E139</f>
        <v>0</v>
      </c>
      <c r="G139" s="81"/>
      <c r="H139" s="47">
        <f t="shared" ref="H139:H146" si="13">G139*D138</f>
        <v>0</v>
      </c>
      <c r="I139" s="47">
        <f t="shared" si="8"/>
        <v>0</v>
      </c>
      <c r="J139" s="37" t="s">
        <v>165</v>
      </c>
      <c r="K139" s="37" t="s">
        <v>166</v>
      </c>
      <c r="L139" s="37" t="s">
        <v>167</v>
      </c>
    </row>
    <row r="140" spans="1:12" ht="45" x14ac:dyDescent="0.25">
      <c r="A140" s="82">
        <v>115</v>
      </c>
      <c r="B140" s="60" t="s">
        <v>168</v>
      </c>
      <c r="C140" s="50" t="s">
        <v>19</v>
      </c>
      <c r="D140" s="57">
        <v>756</v>
      </c>
      <c r="E140" s="41"/>
      <c r="F140" s="47">
        <f t="shared" si="12"/>
        <v>0</v>
      </c>
      <c r="G140" s="81"/>
      <c r="H140" s="47">
        <f t="shared" si="13"/>
        <v>0</v>
      </c>
      <c r="I140" s="47">
        <f t="shared" si="8"/>
        <v>0</v>
      </c>
      <c r="J140" s="37" t="s">
        <v>169</v>
      </c>
      <c r="K140" s="37" t="s">
        <v>170</v>
      </c>
      <c r="L140" s="37" t="s">
        <v>171</v>
      </c>
    </row>
    <row r="141" spans="1:12" ht="60" x14ac:dyDescent="0.25">
      <c r="A141" s="82">
        <v>116</v>
      </c>
      <c r="B141" s="60" t="s">
        <v>172</v>
      </c>
      <c r="C141" s="50" t="s">
        <v>19</v>
      </c>
      <c r="D141" s="57">
        <v>35</v>
      </c>
      <c r="E141" s="41"/>
      <c r="F141" s="47">
        <f t="shared" si="12"/>
        <v>0</v>
      </c>
      <c r="G141" s="81"/>
      <c r="H141" s="47">
        <f t="shared" si="13"/>
        <v>0</v>
      </c>
      <c r="I141" s="47">
        <f t="shared" si="8"/>
        <v>0</v>
      </c>
      <c r="J141" s="37" t="s">
        <v>173</v>
      </c>
      <c r="K141" s="37"/>
      <c r="L141" s="37" t="s">
        <v>174</v>
      </c>
    </row>
    <row r="142" spans="1:12" ht="60" x14ac:dyDescent="0.25">
      <c r="A142" s="82">
        <v>117</v>
      </c>
      <c r="B142" s="60" t="s">
        <v>175</v>
      </c>
      <c r="C142" s="50" t="s">
        <v>19</v>
      </c>
      <c r="D142" s="57">
        <v>258</v>
      </c>
      <c r="E142" s="41"/>
      <c r="F142" s="47">
        <f t="shared" si="12"/>
        <v>0</v>
      </c>
      <c r="G142" s="81"/>
      <c r="H142" s="47">
        <f t="shared" si="13"/>
        <v>0</v>
      </c>
      <c r="I142" s="47">
        <f t="shared" si="8"/>
        <v>0</v>
      </c>
      <c r="J142" s="37" t="s">
        <v>176</v>
      </c>
      <c r="K142" s="37" t="s">
        <v>177</v>
      </c>
      <c r="L142" s="37" t="s">
        <v>178</v>
      </c>
    </row>
    <row r="143" spans="1:12" ht="60" x14ac:dyDescent="0.25">
      <c r="A143" s="82">
        <v>118</v>
      </c>
      <c r="B143" s="60" t="s">
        <v>179</v>
      </c>
      <c r="C143" s="50" t="s">
        <v>19</v>
      </c>
      <c r="D143" s="57">
        <v>265</v>
      </c>
      <c r="E143" s="41"/>
      <c r="F143" s="47">
        <f t="shared" si="12"/>
        <v>0</v>
      </c>
      <c r="G143" s="81"/>
      <c r="H143" s="47">
        <f t="shared" si="13"/>
        <v>0</v>
      </c>
      <c r="I143" s="47">
        <f t="shared" si="8"/>
        <v>0</v>
      </c>
      <c r="J143" s="37" t="s">
        <v>180</v>
      </c>
      <c r="K143" s="37" t="s">
        <v>181</v>
      </c>
      <c r="L143" s="37" t="s">
        <v>182</v>
      </c>
    </row>
    <row r="144" spans="1:12" ht="60" x14ac:dyDescent="0.25">
      <c r="A144" s="82">
        <v>119</v>
      </c>
      <c r="B144" s="60" t="s">
        <v>183</v>
      </c>
      <c r="C144" s="50" t="s">
        <v>19</v>
      </c>
      <c r="D144" s="57">
        <v>14850</v>
      </c>
      <c r="E144" s="41"/>
      <c r="F144" s="47">
        <f t="shared" si="12"/>
        <v>0</v>
      </c>
      <c r="G144" s="81"/>
      <c r="H144" s="47">
        <f t="shared" si="13"/>
        <v>0</v>
      </c>
      <c r="I144" s="47">
        <f t="shared" si="8"/>
        <v>0</v>
      </c>
      <c r="J144" s="37" t="s">
        <v>184</v>
      </c>
      <c r="K144" s="37" t="s">
        <v>185</v>
      </c>
      <c r="L144" s="37" t="s">
        <v>186</v>
      </c>
    </row>
    <row r="145" spans="1:12" ht="60" x14ac:dyDescent="0.25">
      <c r="A145" s="82">
        <v>120</v>
      </c>
      <c r="B145" s="60" t="s">
        <v>187</v>
      </c>
      <c r="C145" s="50" t="s">
        <v>19</v>
      </c>
      <c r="D145" s="57">
        <v>7958</v>
      </c>
      <c r="E145" s="41"/>
      <c r="F145" s="47">
        <f t="shared" si="12"/>
        <v>0</v>
      </c>
      <c r="G145" s="81"/>
      <c r="H145" s="47">
        <f t="shared" si="13"/>
        <v>0</v>
      </c>
      <c r="I145" s="47">
        <f t="shared" si="8"/>
        <v>0</v>
      </c>
      <c r="J145" s="37" t="s">
        <v>188</v>
      </c>
      <c r="K145" s="37" t="s">
        <v>189</v>
      </c>
      <c r="L145" s="37" t="s">
        <v>190</v>
      </c>
    </row>
    <row r="146" spans="1:12" ht="45" x14ac:dyDescent="0.25">
      <c r="A146" s="82">
        <v>121</v>
      </c>
      <c r="B146" s="60" t="s">
        <v>191</v>
      </c>
      <c r="C146" s="50" t="s">
        <v>19</v>
      </c>
      <c r="D146" s="57">
        <v>9815</v>
      </c>
      <c r="E146" s="41"/>
      <c r="F146" s="47">
        <f t="shared" si="12"/>
        <v>0</v>
      </c>
      <c r="G146" s="81"/>
      <c r="H146" s="47">
        <f t="shared" si="13"/>
        <v>0</v>
      </c>
      <c r="I146" s="47">
        <f t="shared" si="8"/>
        <v>0</v>
      </c>
      <c r="J146" s="37" t="s">
        <v>192</v>
      </c>
      <c r="K146" s="37" t="s">
        <v>193</v>
      </c>
      <c r="L146" s="37" t="s">
        <v>194</v>
      </c>
    </row>
    <row r="147" spans="1:12" ht="15.75" x14ac:dyDescent="0.2">
      <c r="A147" s="24"/>
      <c r="B147" s="93" t="s">
        <v>4</v>
      </c>
      <c r="C147" s="94"/>
      <c r="D147" s="95"/>
      <c r="E147" s="96"/>
      <c r="F147" s="96">
        <f>SUM(F9:F146)</f>
        <v>0</v>
      </c>
      <c r="G147" s="96"/>
      <c r="H147" s="96">
        <f>SUM(H9:H146)</f>
        <v>0</v>
      </c>
      <c r="I147" s="96">
        <f>SUM(I9:I146)</f>
        <v>0</v>
      </c>
      <c r="J147" s="96"/>
      <c r="K147" s="96"/>
      <c r="L147" s="97"/>
    </row>
    <row r="148" spans="1:12" ht="15.75" x14ac:dyDescent="0.25">
      <c r="A148" s="23"/>
      <c r="B148" s="98" t="s">
        <v>5</v>
      </c>
      <c r="C148" s="99"/>
      <c r="D148" s="100"/>
      <c r="E148" s="47"/>
      <c r="F148" s="47">
        <f>F147/1.2*0.2</f>
        <v>0</v>
      </c>
      <c r="G148" s="47"/>
      <c r="H148" s="47">
        <f>H147/1.2*0.2</f>
        <v>0</v>
      </c>
      <c r="I148" s="47">
        <f>I147/1.2*0.2</f>
        <v>0</v>
      </c>
      <c r="J148" s="47"/>
      <c r="K148" s="47"/>
      <c r="L148" s="101"/>
    </row>
    <row r="149" spans="1:12" s="9" customFormat="1" x14ac:dyDescent="0.25">
      <c r="A149" s="7"/>
      <c r="B149" s="7"/>
      <c r="C149" s="7"/>
      <c r="D149" s="8"/>
      <c r="E149" s="8"/>
      <c r="F149" s="8"/>
      <c r="G149" s="8"/>
      <c r="H149" s="8"/>
      <c r="I149" s="8"/>
      <c r="J149" s="8"/>
      <c r="K149" s="8"/>
    </row>
    <row r="150" spans="1:12" s="9" customFormat="1" x14ac:dyDescent="0.25">
      <c r="A150" s="7"/>
      <c r="B150" s="26" t="s">
        <v>22</v>
      </c>
      <c r="C150" s="27"/>
      <c r="D150" s="27"/>
      <c r="E150" s="27"/>
      <c r="F150" s="27"/>
      <c r="G150" s="27"/>
      <c r="H150" s="27"/>
      <c r="I150" s="27"/>
      <c r="J150" s="8"/>
      <c r="K150" s="8"/>
    </row>
    <row r="151" spans="1:12" s="9" customFormat="1" x14ac:dyDescent="0.25">
      <c r="A151" s="7"/>
      <c r="B151" s="10" t="s">
        <v>11</v>
      </c>
      <c r="C151" s="11"/>
      <c r="D151" s="10"/>
      <c r="E151" s="10"/>
      <c r="F151" s="10"/>
      <c r="G151" s="10"/>
      <c r="H151" s="10"/>
      <c r="I151" s="10"/>
    </row>
    <row r="152" spans="1:12" s="9" customFormat="1" x14ac:dyDescent="0.25">
      <c r="A152" s="7"/>
      <c r="B152" s="10" t="s">
        <v>12</v>
      </c>
      <c r="C152" s="11"/>
      <c r="D152" s="10"/>
      <c r="E152" s="10"/>
      <c r="F152" s="10"/>
      <c r="G152" s="10"/>
      <c r="H152" s="10"/>
      <c r="I152" s="10"/>
    </row>
    <row r="153" spans="1:12" s="9" customFormat="1" x14ac:dyDescent="0.25">
      <c r="A153" s="7"/>
      <c r="B153" s="10" t="s">
        <v>13</v>
      </c>
      <c r="C153" s="11"/>
      <c r="D153" s="10"/>
      <c r="E153" s="10"/>
      <c r="F153" s="10"/>
      <c r="G153" s="10"/>
      <c r="H153" s="10"/>
      <c r="I153" s="10"/>
    </row>
    <row r="154" spans="1:12" s="9" customFormat="1" x14ac:dyDescent="0.25">
      <c r="A154" s="7"/>
      <c r="B154" s="10" t="s">
        <v>23</v>
      </c>
      <c r="C154" s="11"/>
      <c r="D154" s="10"/>
      <c r="E154" s="10"/>
      <c r="F154" s="10"/>
      <c r="G154" s="10"/>
      <c r="H154" s="10"/>
      <c r="I154" s="10"/>
    </row>
    <row r="155" spans="1:12" s="9" customFormat="1" x14ac:dyDescent="0.25">
      <c r="A155" s="7"/>
      <c r="B155" s="10" t="s">
        <v>24</v>
      </c>
      <c r="C155" s="11"/>
      <c r="D155" s="10"/>
      <c r="E155" s="10"/>
      <c r="F155" s="10"/>
      <c r="G155" s="10"/>
      <c r="H155" s="10"/>
      <c r="I155" s="10"/>
    </row>
    <row r="156" spans="1:12" s="9" customFormat="1" x14ac:dyDescent="0.25">
      <c r="A156" s="7"/>
      <c r="B156" s="10"/>
      <c r="C156" s="11"/>
      <c r="D156" s="10"/>
      <c r="E156" s="10"/>
      <c r="F156" s="10"/>
      <c r="G156" s="10"/>
      <c r="H156" s="10"/>
      <c r="I156" s="10"/>
    </row>
    <row r="157" spans="1:12" s="9" customFormat="1" x14ac:dyDescent="0.25">
      <c r="A157" s="7"/>
      <c r="B157" s="10" t="s">
        <v>14</v>
      </c>
      <c r="C157" s="11"/>
      <c r="D157" s="10"/>
      <c r="E157" s="10"/>
      <c r="F157" s="10"/>
      <c r="G157" s="10"/>
      <c r="H157" s="10"/>
      <c r="I157" s="10"/>
    </row>
    <row r="158" spans="1:12" s="9" customFormat="1" x14ac:dyDescent="0.25">
      <c r="A158" s="7"/>
      <c r="B158" s="10" t="s">
        <v>15</v>
      </c>
      <c r="C158" s="11"/>
      <c r="D158" s="10"/>
      <c r="E158" s="10"/>
      <c r="F158" s="10"/>
      <c r="G158" s="10"/>
      <c r="H158" s="10"/>
      <c r="I158" s="10"/>
    </row>
    <row r="159" spans="1:12" s="9" customFormat="1" x14ac:dyDescent="0.25">
      <c r="A159" s="7"/>
      <c r="B159" s="10" t="s">
        <v>16</v>
      </c>
      <c r="C159" s="11"/>
      <c r="D159" s="10"/>
      <c r="E159" s="10"/>
      <c r="F159" s="10"/>
      <c r="G159" s="10"/>
      <c r="H159" s="10"/>
      <c r="I159" s="10"/>
    </row>
    <row r="160" spans="1:12" s="9" customFormat="1" x14ac:dyDescent="0.25">
      <c r="A160" s="7"/>
      <c r="B160" s="10" t="s">
        <v>17</v>
      </c>
      <c r="C160" s="11"/>
      <c r="D160" s="10"/>
      <c r="E160" s="10"/>
      <c r="F160" s="10"/>
      <c r="G160" s="10"/>
      <c r="H160" s="10"/>
      <c r="I160" s="10"/>
    </row>
    <row r="161" spans="1:9" s="9" customFormat="1" x14ac:dyDescent="0.25">
      <c r="A161" s="7"/>
      <c r="B161" s="10" t="s">
        <v>18</v>
      </c>
      <c r="C161" s="11"/>
      <c r="D161" s="10"/>
      <c r="E161" s="10"/>
      <c r="F161" s="10"/>
      <c r="G161" s="10"/>
      <c r="H161" s="10"/>
      <c r="I161" s="10"/>
    </row>
    <row r="162" spans="1:9" s="9" customFormat="1" x14ac:dyDescent="0.25">
      <c r="A162" s="7"/>
      <c r="B162" s="12"/>
      <c r="C162" s="8"/>
    </row>
    <row r="163" spans="1:9" s="9" customFormat="1" x14ac:dyDescent="0.25">
      <c r="A163" s="7"/>
      <c r="B163" s="12"/>
      <c r="C163" s="8"/>
    </row>
    <row r="164" spans="1:9" s="9" customFormat="1" x14ac:dyDescent="0.25">
      <c r="A164" s="7"/>
      <c r="B164" s="13" t="s">
        <v>25</v>
      </c>
      <c r="C164" s="8"/>
    </row>
    <row r="165" spans="1:9" s="9" customFormat="1" x14ac:dyDescent="0.25">
      <c r="A165" s="7"/>
      <c r="B165" s="12"/>
      <c r="C165" s="8"/>
    </row>
    <row r="166" spans="1:9" s="9" customFormat="1" x14ac:dyDescent="0.25">
      <c r="A166" s="7"/>
      <c r="B166" s="12" t="s">
        <v>26</v>
      </c>
      <c r="C166" s="8"/>
    </row>
    <row r="167" spans="1:9" s="9" customFormat="1" x14ac:dyDescent="0.25">
      <c r="A167" s="7"/>
      <c r="B167" s="12"/>
      <c r="C167" s="8"/>
    </row>
    <row r="168" spans="1:9" s="9" customFormat="1" x14ac:dyDescent="0.25">
      <c r="A168" s="7"/>
      <c r="B168" s="14" t="s">
        <v>27</v>
      </c>
      <c r="C168" s="8"/>
    </row>
  </sheetData>
  <autoFilter ref="A6:U7"/>
  <mergeCells count="3">
    <mergeCell ref="M9:BV43"/>
    <mergeCell ref="A1:J5"/>
    <mergeCell ref="B150:I1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9" fitToHeight="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ОВиК ДС Сабурово</vt:lpstr>
      <vt:lpstr>'ОВиК ДС Сабурово'!Область_печати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И. Богдашин</dc:creator>
  <cp:lastModifiedBy>priouser36</cp:lastModifiedBy>
  <cp:lastPrinted>2022-05-06T13:04:40Z</cp:lastPrinted>
  <dcterms:created xsi:type="dcterms:W3CDTF">2022-05-06T12:55:50Z</dcterms:created>
  <dcterms:modified xsi:type="dcterms:W3CDTF">2022-12-21T11:22:08Z</dcterms:modified>
</cp:coreProperties>
</file>